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КПК0813242!$A$1:$BM$162</definedName>
  </definedNames>
  <calcPr calcId="125725"/>
</workbook>
</file>

<file path=xl/calcChain.xml><?xml version="1.0" encoding="utf-8"?>
<calcChain xmlns="http://schemas.openxmlformats.org/spreadsheetml/2006/main">
  <c r="AB63" i="2"/>
  <c r="AR63" s="1"/>
  <c r="AC54"/>
  <c r="BE149"/>
  <c r="BE146"/>
  <c r="BE145"/>
  <c r="BE144"/>
  <c r="BE143"/>
  <c r="BE142"/>
  <c r="BE141"/>
  <c r="BE140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AR62"/>
  <c r="AS54"/>
  <c r="AS53"/>
  <c r="AS51"/>
  <c r="AS50"/>
  <c r="AS49"/>
</calcChain>
</file>

<file path=xl/sharedStrings.xml><?xml version="1.0" encoding="utf-8"?>
<sst xmlns="http://schemas.openxmlformats.org/spreadsheetml/2006/main" count="357" uniqueCount="185">
  <si>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</si>
  <si>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</si>
  <si>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</si>
  <si>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</si>
  <si>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</si>
  <si>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</si>
  <si>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</si>
  <si>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</si>
  <si>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</si>
  <si>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</si>
  <si>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</si>
  <si>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</si>
  <si>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</si>
  <si>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</si>
  <si>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</si>
  <si>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</si>
  <si>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</si>
  <si>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</si>
  <si>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</si>
  <si>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</si>
  <si>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</si>
  <si>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</si>
  <si>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</si>
  <si>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</si>
  <si>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</si>
  <si>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</si>
  <si>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</si>
  <si>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</si>
  <si>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</si>
  <si>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</si>
  <si>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</si>
  <si>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</si>
  <si>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</si>
  <si>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</si>
  <si>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</si>
  <si>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</si>
  <si>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</si>
  <si>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</si>
  <si>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</si>
  <si>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</si>
  <si>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</si>
  <si>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</si>
  <si>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</si>
  <si>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</si>
  <si>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</si>
  <si>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</si>
  <si>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</si>
  <si>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</si>
  <si>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</si>
  <si>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</si>
  <si>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</si>
  <si>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</si>
  <si>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</si>
  <si>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</si>
  <si>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</si>
  <si>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</si>
  <si>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</si>
  <si>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</si>
  <si>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</si>
  <si>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</si>
  <si>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</si>
  <si>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</si>
  <si>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</si>
  <si>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</si>
  <si>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</si>
  <si>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</si>
  <si>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</si>
  <si>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</si>
  <si>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</si>
  <si>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</si>
  <si>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</si>
  <si>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</si>
  <si>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</si>
  <si>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</si>
  <si>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</si>
  <si>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</si>
  <si>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</si>
  <si>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</si>
  <si>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</si>
  <si>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</si>
  <si>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</si>
  <si>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</si>
  <si>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</si>
  <si>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</si>
  <si>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</si>
  <si>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</si>
  <si>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</si>
  <si>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</si>
  <si>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</si>
  <si>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</si>
  <si>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</si>
  <si>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</si>
  <si>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</si>
  <si>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</si>
  <si>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</si>
  <si>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</si>
  <si>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</si>
  <si>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</si>
  <si>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</si>
  <si>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цільової матеріальної допомоги громадянам міста , які маютьправіо на проведення капітального ремонту житла згідно чинного законодавства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</si>
  <si>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</si>
  <si>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</si>
  <si>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</si>
  <si>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</si>
  <si>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</si>
  <si>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</si>
  <si>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</si>
  <si>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</si>
  <si>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</si>
  <si>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</si>
  <si>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</si>
  <si>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</si>
  <si>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</si>
  <si>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</si>
  <si>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</si>
  <si>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</si>
  <si>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</si>
  <si>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</si>
  <si>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</si>
  <si>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</si>
  <si>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</si>
  <si>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</si>
  <si>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</si>
  <si>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</si>
  <si>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</si>
  <si>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</si>
  <si>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</si>
  <si>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</si>
  <si>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</si>
  <si>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</si>
  <si>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</si>
  <si>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</si>
  <si>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</si>
  <si>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</si>
  <si>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</si>
  <si>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</si>
  <si>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</si>
  <si>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</si>
  <si>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</si>
  <si>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</si>
  <si>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</si>
  <si>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</si>
  <si>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</si>
  <si>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</si>
  <si>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</si>
  <si>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</si>
  <si>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</si>
  <si>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</si>
  <si>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</si>
  <si>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</si>
  <si>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</si>
  <si>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</si>
  <si>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</si>
  <si>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</si>
  <si>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</si>
  <si>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</si>
  <si>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</si>
  <si>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</si>
  <si>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</si>
  <si>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</si>
  <si>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</si>
  <si>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(4 перевезення), К0 -  фактична кількість перевезень, що здійснені  у 2019 році (4 перевезення)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</si>
  <si>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</si>
  <si>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</si>
  <si>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</si>
  <si>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</si>
  <si>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</si>
  <si>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</si>
  <si>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</si>
  <si>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</si>
  <si>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</si>
  <si>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</si>
  <si>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</si>
  <si>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</si>
  <si>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</si>
  <si>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Л.В. Бобровницька</t>
  </si>
  <si>
    <t>Р.В. Роїк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</si>
  <si>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</si>
  <si>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кошторис на 2020 рік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</si>
  <si>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</si>
  <si>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одержувачів  допомоги на 2020 рік, результат  поділити на 12 місяців)</t>
  </si>
  <si>
    <t>Розв'язання проблем підвищення рівня та якості життя, посилення соціального захисту населення в 2020 році</t>
  </si>
  <si>
    <r>
      <t xml:space="preserve">Управління соціального захисту населення Наказ від </t>
    </r>
    <r>
      <rPr>
        <sz val="12"/>
        <color rgb="FFFF0000"/>
        <rFont val="Times New Roman"/>
        <family val="1"/>
        <charset val="204"/>
      </rPr>
      <t>08.05.2020 №46</t>
    </r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</si>
  <si>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Закон України від 20.12.1991 №2011-ХІІ «Про соціальний і правовий захист військовослужбовців та членів їх сімей» (із змінами);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7. Рішення  Павлоградської міської ради  від 17.12.2019 №1965-60/VІІ "Про міській бюджет  м. Павлоград на 2020 рік".                                                                                                                  8.Рішення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змін);_x000D_
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змін)_x000D_;
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</si>
  <si>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(5246 особи), К0 -  фактична кількість осіб, яким надана фінансова підтримка у 2019 році (4976 осіб)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</si>
</sst>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/>
    <xf numFmtId="0" fontId="3" fillId="0" borderId="0" xfId="0" applyFont="1"/>
    <xf numFmtId="0" fontId="4" fillId="0" borderId="0" xfId="0" applyFont="1"/>
    <xf numFmtId="2" fontId="2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8" fillId="0" borderId="0" xfId="0" applyNumberFormat="1" applyFont="1"/>
    <xf numFmtId="2" fontId="3" fillId="0" borderId="0" xfId="0" applyNumberFormat="1" applyFont="1"/>
    <xf numFmtId="2" fontId="4" fillId="0" borderId="0" xfId="0" applyNumberFormat="1" applyFont="1"/>
    <xf numFmtId="4" fontId="2" fillId="0" borderId="0" xfId="0" applyNumberFormat="1" applyFont="1"/>
    <xf numFmtId="4" fontId="3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6" fillId="0" borderId="5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162"/>
  <sheetViews>
    <sheetView tabSelected="1" topLeftCell="A135" zoomScaleNormal="100" zoomScaleSheetLayoutView="100" workbookViewId="0">
      <selection activeCell="G139" sqref="G139:Y13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80" width="9.140625" style="41"/>
    <col min="81" max="16384" width="9.140625" style="1"/>
  </cols>
  <sheetData>
    <row r="1" spans="1:80" ht="44.25" customHeight="1">
      <c r="AO1" s="124" t="s">
        <v>37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80" ht="15.95" customHeight="1">
      <c r="AO2" s="119" t="s">
        <v>0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80" ht="15" customHeight="1">
      <c r="AO3" s="119" t="s">
        <v>1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80" ht="18" customHeight="1">
      <c r="AO4" s="120" t="s">
        <v>182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80">
      <c r="AO5" s="143" t="s">
        <v>22</v>
      </c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</row>
    <row r="6" spans="1:80" ht="7.5" customHeight="1"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</row>
    <row r="7" spans="1:80" ht="15.95" customHeight="1">
      <c r="AO7" s="130" t="s">
        <v>2</v>
      </c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</row>
    <row r="10" spans="1:80" ht="15.75" customHeight="1">
      <c r="A10" s="131" t="s">
        <v>23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</row>
    <row r="11" spans="1:80" ht="15.75" customHeight="1">
      <c r="A11" s="131" t="s">
        <v>169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</row>
    <row r="12" spans="1:80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80" customFormat="1" ht="14.25" customHeight="1">
      <c r="A13" s="24" t="s">
        <v>55</v>
      </c>
      <c r="B13" s="111" t="s">
        <v>162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3"/>
      <c r="N13" s="109" t="s">
        <v>163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4"/>
      <c r="AU13" s="111" t="s">
        <v>167</v>
      </c>
      <c r="AV13" s="112"/>
      <c r="AW13" s="112"/>
      <c r="AX13" s="112"/>
      <c r="AY13" s="112"/>
      <c r="AZ13" s="112"/>
      <c r="BA13" s="112"/>
      <c r="BB13" s="11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CB13" s="42"/>
    </row>
    <row r="14" spans="1:80" customFormat="1" ht="24" customHeight="1">
      <c r="A14" s="32"/>
      <c r="B14" s="113" t="s">
        <v>58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2"/>
      <c r="N14" s="110" t="s">
        <v>64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2"/>
      <c r="AU14" s="113" t="s">
        <v>57</v>
      </c>
      <c r="AV14" s="113"/>
      <c r="AW14" s="113"/>
      <c r="AX14" s="113"/>
      <c r="AY14" s="113"/>
      <c r="AZ14" s="113"/>
      <c r="BA14" s="113"/>
      <c r="BB14" s="113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CB14" s="42"/>
    </row>
    <row r="15" spans="1:80" customFormat="1">
      <c r="BE15" s="28"/>
      <c r="BF15" s="28"/>
      <c r="BG15" s="28"/>
      <c r="BH15" s="28"/>
      <c r="BI15" s="28"/>
      <c r="BJ15" s="28"/>
      <c r="BK15" s="28"/>
      <c r="BL15" s="28"/>
      <c r="CB15" s="42"/>
    </row>
    <row r="16" spans="1:80" customFormat="1" ht="15" customHeight="1">
      <c r="A16" s="35" t="s">
        <v>6</v>
      </c>
      <c r="B16" s="111" t="s">
        <v>172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3"/>
      <c r="N16" s="109" t="s">
        <v>163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4"/>
      <c r="AU16" s="111" t="s">
        <v>167</v>
      </c>
      <c r="AV16" s="112"/>
      <c r="AW16" s="112"/>
      <c r="AX16" s="112"/>
      <c r="AY16" s="112"/>
      <c r="AZ16" s="112"/>
      <c r="BA16" s="112"/>
      <c r="BB16" s="11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  <c r="CB16" s="42"/>
    </row>
    <row r="17" spans="1:80" customFormat="1" ht="24" customHeight="1">
      <c r="A17" s="31"/>
      <c r="B17" s="113" t="s">
        <v>58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2"/>
      <c r="N17" s="110" t="s">
        <v>63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2"/>
      <c r="AU17" s="113" t="s">
        <v>57</v>
      </c>
      <c r="AV17" s="113"/>
      <c r="AW17" s="113"/>
      <c r="AX17" s="113"/>
      <c r="AY17" s="113"/>
      <c r="AZ17" s="113"/>
      <c r="BA17" s="113"/>
      <c r="BB17" s="113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  <c r="CB17" s="42"/>
    </row>
    <row r="18" spans="1:80" customFormat="1">
      <c r="CB18" s="42"/>
    </row>
    <row r="19" spans="1:80" customFormat="1" ht="28.5" customHeight="1">
      <c r="A19" s="24" t="s">
        <v>56</v>
      </c>
      <c r="B19" s="111" t="s">
        <v>170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173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5"/>
      <c r="AA19" s="111" t="s">
        <v>174</v>
      </c>
      <c r="AB19" s="112"/>
      <c r="AC19" s="112"/>
      <c r="AD19" s="112"/>
      <c r="AE19" s="112"/>
      <c r="AF19" s="112"/>
      <c r="AG19" s="112"/>
      <c r="AH19" s="112"/>
      <c r="AI19" s="112"/>
      <c r="AJ19" s="25"/>
      <c r="AK19" s="132" t="s">
        <v>171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5"/>
      <c r="BE19" s="111" t="s">
        <v>168</v>
      </c>
      <c r="BF19" s="112"/>
      <c r="BG19" s="112"/>
      <c r="BH19" s="112"/>
      <c r="BI19" s="112"/>
      <c r="BJ19" s="112"/>
      <c r="BK19" s="112"/>
      <c r="BL19" s="11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42"/>
    </row>
    <row r="20" spans="1:80" customFormat="1" ht="25.5" customHeight="1">
      <c r="B20" s="113" t="s">
        <v>58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59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7"/>
      <c r="AA20" s="146" t="s">
        <v>60</v>
      </c>
      <c r="AB20" s="146"/>
      <c r="AC20" s="146"/>
      <c r="AD20" s="146"/>
      <c r="AE20" s="146"/>
      <c r="AF20" s="146"/>
      <c r="AG20" s="146"/>
      <c r="AH20" s="146"/>
      <c r="AI20" s="146"/>
      <c r="AJ20" s="27"/>
      <c r="AK20" s="133" t="s">
        <v>61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7"/>
      <c r="BE20" s="113" t="s">
        <v>62</v>
      </c>
      <c r="BF20" s="113"/>
      <c r="BG20" s="113"/>
      <c r="BH20" s="113"/>
      <c r="BI20" s="113"/>
      <c r="BJ20" s="113"/>
      <c r="BK20" s="113"/>
      <c r="BL20" s="113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42"/>
    </row>
    <row r="21" spans="1:80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80" ht="24.95" customHeight="1">
      <c r="A22" s="145" t="s">
        <v>52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25">
        <v>5748775</v>
      </c>
      <c r="V22" s="125"/>
      <c r="W22" s="125"/>
      <c r="X22" s="125"/>
      <c r="Y22" s="125"/>
      <c r="Z22" s="125"/>
      <c r="AA22" s="125"/>
      <c r="AB22" s="125"/>
      <c r="AC22" s="125"/>
      <c r="AD22" s="125"/>
      <c r="AE22" s="126" t="s">
        <v>53</v>
      </c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5">
        <v>5748755</v>
      </c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15" t="s">
        <v>25</v>
      </c>
      <c r="BE22" s="115"/>
      <c r="BF22" s="115"/>
      <c r="BG22" s="115"/>
      <c r="BH22" s="115"/>
      <c r="BI22" s="115"/>
      <c r="BJ22" s="115"/>
      <c r="BK22" s="115"/>
      <c r="BL22" s="115"/>
    </row>
    <row r="23" spans="1:80" ht="24.95" customHeight="1">
      <c r="A23" s="115" t="s">
        <v>24</v>
      </c>
      <c r="B23" s="115"/>
      <c r="C23" s="115"/>
      <c r="D23" s="115"/>
      <c r="E23" s="115"/>
      <c r="F23" s="115"/>
      <c r="G23" s="115"/>
      <c r="H23" s="115"/>
      <c r="I23" s="125">
        <v>0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15" t="s">
        <v>26</v>
      </c>
      <c r="U23" s="115"/>
      <c r="V23" s="115"/>
      <c r="W23" s="11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80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80" ht="15.75" customHeight="1">
      <c r="A25" s="119" t="s">
        <v>39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</row>
    <row r="26" spans="1:80" ht="254.25" customHeight="1">
      <c r="A26" s="120" t="s">
        <v>183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80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80" ht="15.75" customHeight="1">
      <c r="A28" s="115" t="s">
        <v>38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</row>
    <row r="29" spans="1:80" ht="27.75" customHeight="1">
      <c r="A29" s="144" t="s">
        <v>30</v>
      </c>
      <c r="B29" s="144"/>
      <c r="C29" s="144"/>
      <c r="D29" s="144"/>
      <c r="E29" s="144"/>
      <c r="F29" s="144"/>
      <c r="G29" s="127" t="s">
        <v>42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80" ht="15.75" hidden="1">
      <c r="A30" s="90">
        <v>1</v>
      </c>
      <c r="B30" s="90"/>
      <c r="C30" s="90"/>
      <c r="D30" s="90"/>
      <c r="E30" s="90"/>
      <c r="F30" s="90"/>
      <c r="G30" s="127">
        <v>2</v>
      </c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9"/>
    </row>
    <row r="31" spans="1:80" ht="10.5" hidden="1" customHeight="1">
      <c r="A31" s="49" t="s">
        <v>35</v>
      </c>
      <c r="B31" s="49"/>
      <c r="C31" s="49"/>
      <c r="D31" s="49"/>
      <c r="E31" s="49"/>
      <c r="F31" s="49"/>
      <c r="G31" s="116" t="s">
        <v>9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CA31" s="1" t="s">
        <v>51</v>
      </c>
    </row>
    <row r="32" spans="1:80" ht="48.75" customHeight="1">
      <c r="A32" s="49">
        <v>1</v>
      </c>
      <c r="B32" s="49"/>
      <c r="C32" s="49"/>
      <c r="D32" s="49"/>
      <c r="E32" s="49"/>
      <c r="F32" s="49"/>
      <c r="G32" s="75" t="s">
        <v>177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50</v>
      </c>
    </row>
    <row r="33" spans="1:80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80" ht="15.95" customHeight="1">
      <c r="A34" s="115" t="s">
        <v>40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80" ht="18" customHeight="1">
      <c r="A35" s="120" t="s">
        <v>181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80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80" ht="15.75" customHeight="1">
      <c r="A37" s="115" t="s">
        <v>41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</row>
    <row r="38" spans="1:80" ht="27.75" customHeight="1">
      <c r="A38" s="144" t="s">
        <v>30</v>
      </c>
      <c r="B38" s="144"/>
      <c r="C38" s="144"/>
      <c r="D38" s="144"/>
      <c r="E38" s="144"/>
      <c r="F38" s="144"/>
      <c r="G38" s="127" t="s">
        <v>27</v>
      </c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9"/>
    </row>
    <row r="39" spans="1:80" ht="15.75" hidden="1">
      <c r="A39" s="90">
        <v>1</v>
      </c>
      <c r="B39" s="90"/>
      <c r="C39" s="90"/>
      <c r="D39" s="90"/>
      <c r="E39" s="90"/>
      <c r="F39" s="90"/>
      <c r="G39" s="127">
        <v>2</v>
      </c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9"/>
    </row>
    <row r="40" spans="1:80" ht="10.5" hidden="1" customHeight="1">
      <c r="A40" s="49" t="s">
        <v>8</v>
      </c>
      <c r="B40" s="49"/>
      <c r="C40" s="49"/>
      <c r="D40" s="49"/>
      <c r="E40" s="49"/>
      <c r="F40" s="49"/>
      <c r="G40" s="116" t="s">
        <v>9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CA40" s="1" t="s">
        <v>13</v>
      </c>
    </row>
    <row r="41" spans="1:80" ht="19.5" customHeight="1">
      <c r="A41" s="49">
        <v>1</v>
      </c>
      <c r="B41" s="49"/>
      <c r="C41" s="49"/>
      <c r="D41" s="49"/>
      <c r="E41" s="49"/>
      <c r="F41" s="49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14</v>
      </c>
    </row>
    <row r="42" spans="1:8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80" ht="15.75" customHeight="1">
      <c r="A43" s="115" t="s">
        <v>43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80" ht="15" customHeight="1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80" ht="15.95" customHeight="1">
      <c r="A45" s="90" t="s">
        <v>30</v>
      </c>
      <c r="B45" s="90"/>
      <c r="C45" s="90"/>
      <c r="D45" s="95" t="s">
        <v>28</v>
      </c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90" t="s">
        <v>31</v>
      </c>
      <c r="AD45" s="90"/>
      <c r="AE45" s="90"/>
      <c r="AF45" s="90"/>
      <c r="AG45" s="90"/>
      <c r="AH45" s="90"/>
      <c r="AI45" s="90"/>
      <c r="AJ45" s="90"/>
      <c r="AK45" s="90" t="s">
        <v>32</v>
      </c>
      <c r="AL45" s="90"/>
      <c r="AM45" s="90"/>
      <c r="AN45" s="90"/>
      <c r="AO45" s="90"/>
      <c r="AP45" s="90"/>
      <c r="AQ45" s="90"/>
      <c r="AR45" s="90"/>
      <c r="AS45" s="90" t="s">
        <v>29</v>
      </c>
      <c r="AT45" s="90"/>
      <c r="AU45" s="90"/>
      <c r="AV45" s="90"/>
      <c r="AW45" s="90"/>
      <c r="AX45" s="90"/>
      <c r="AY45" s="90"/>
      <c r="AZ45" s="90"/>
      <c r="BA45" s="17"/>
      <c r="BB45" s="17"/>
      <c r="BC45" s="17"/>
      <c r="BD45" s="17"/>
      <c r="BE45" s="17"/>
      <c r="BF45" s="17"/>
      <c r="BG45" s="17"/>
      <c r="BH45" s="17"/>
    </row>
    <row r="46" spans="1:80" ht="29.1" customHeight="1">
      <c r="A46" s="90"/>
      <c r="B46" s="90"/>
      <c r="C46" s="90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10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17"/>
      <c r="BB46" s="17"/>
      <c r="BC46" s="17"/>
      <c r="BD46" s="17"/>
      <c r="BE46" s="17"/>
      <c r="BF46" s="17"/>
      <c r="BG46" s="17"/>
      <c r="BH46" s="17"/>
    </row>
    <row r="47" spans="1:80" s="38" customFormat="1" ht="17.25" customHeight="1">
      <c r="A47" s="107">
        <v>1</v>
      </c>
      <c r="B47" s="107"/>
      <c r="C47" s="107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37"/>
      <c r="BB47" s="37"/>
      <c r="BC47" s="37"/>
      <c r="BD47" s="37"/>
      <c r="BE47" s="37"/>
      <c r="BF47" s="37"/>
      <c r="BG47" s="37"/>
      <c r="BH47" s="37"/>
      <c r="CB47" s="43"/>
    </row>
    <row r="48" spans="1:80" s="4" customFormat="1" ht="12.75" hidden="1" customHeight="1">
      <c r="A48" s="49" t="s">
        <v>8</v>
      </c>
      <c r="B48" s="49"/>
      <c r="C48" s="49"/>
      <c r="D48" s="104" t="s">
        <v>9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108" t="s">
        <v>10</v>
      </c>
      <c r="AD48" s="108"/>
      <c r="AE48" s="108"/>
      <c r="AF48" s="108"/>
      <c r="AG48" s="108"/>
      <c r="AH48" s="108"/>
      <c r="AI48" s="108"/>
      <c r="AJ48" s="108"/>
      <c r="AK48" s="108" t="s">
        <v>11</v>
      </c>
      <c r="AL48" s="108"/>
      <c r="AM48" s="108"/>
      <c r="AN48" s="108"/>
      <c r="AO48" s="108"/>
      <c r="AP48" s="108"/>
      <c r="AQ48" s="108"/>
      <c r="AR48" s="108"/>
      <c r="AS48" s="53" t="s">
        <v>12</v>
      </c>
      <c r="AT48" s="108"/>
      <c r="AU48" s="108"/>
      <c r="AV48" s="108"/>
      <c r="AW48" s="108"/>
      <c r="AX48" s="108"/>
      <c r="AY48" s="108"/>
      <c r="AZ48" s="108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  <c r="CB48" s="44"/>
    </row>
    <row r="49" spans="1:80" ht="15.75" customHeight="1">
      <c r="A49" s="90">
        <v>1</v>
      </c>
      <c r="B49" s="90"/>
      <c r="C49" s="90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57">
        <v>5505775</v>
      </c>
      <c r="AD49" s="57"/>
      <c r="AE49" s="57"/>
      <c r="AF49" s="57"/>
      <c r="AG49" s="57"/>
      <c r="AH49" s="57"/>
      <c r="AI49" s="57"/>
      <c r="AJ49" s="57"/>
      <c r="AK49" s="57">
        <v>0</v>
      </c>
      <c r="AL49" s="57"/>
      <c r="AM49" s="57"/>
      <c r="AN49" s="57"/>
      <c r="AO49" s="57"/>
      <c r="AP49" s="57"/>
      <c r="AQ49" s="57"/>
      <c r="AR49" s="57"/>
      <c r="AS49" s="57">
        <f t="shared" ref="AS49:AS54" si="0">AC49+AK49</f>
        <v>5505775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80" ht="15" customHeight="1">
      <c r="A50" s="90">
        <v>2</v>
      </c>
      <c r="B50" s="90"/>
      <c r="C50" s="90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57">
        <v>17000</v>
      </c>
      <c r="AD50" s="57"/>
      <c r="AE50" s="57"/>
      <c r="AF50" s="57"/>
      <c r="AG50" s="57"/>
      <c r="AH50" s="57"/>
      <c r="AI50" s="57"/>
      <c r="AJ50" s="57"/>
      <c r="AK50" s="57">
        <v>0</v>
      </c>
      <c r="AL50" s="57"/>
      <c r="AM50" s="57"/>
      <c r="AN50" s="57"/>
      <c r="AO50" s="57"/>
      <c r="AP50" s="57"/>
      <c r="AQ50" s="57"/>
      <c r="AR50" s="57"/>
      <c r="AS50" s="57">
        <f t="shared" si="0"/>
        <v>17000</v>
      </c>
      <c r="AT50" s="57"/>
      <c r="AU50" s="57"/>
      <c r="AV50" s="57"/>
      <c r="AW50" s="57"/>
      <c r="AX50" s="57"/>
      <c r="AY50" s="57"/>
      <c r="AZ50" s="57"/>
      <c r="BA50" s="20"/>
      <c r="BB50" s="20"/>
      <c r="BC50" s="20"/>
      <c r="BD50" s="20"/>
      <c r="BE50" s="20"/>
      <c r="BF50" s="20"/>
      <c r="BG50" s="20"/>
      <c r="BH50" s="20"/>
    </row>
    <row r="51" spans="1:80" ht="18" customHeight="1">
      <c r="A51" s="90">
        <v>3</v>
      </c>
      <c r="B51" s="90"/>
      <c r="C51" s="90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57">
        <v>18000</v>
      </c>
      <c r="AD51" s="57"/>
      <c r="AE51" s="57"/>
      <c r="AF51" s="57"/>
      <c r="AG51" s="57"/>
      <c r="AH51" s="57"/>
      <c r="AI51" s="57"/>
      <c r="AJ51" s="57"/>
      <c r="AK51" s="57">
        <v>0</v>
      </c>
      <c r="AL51" s="57"/>
      <c r="AM51" s="57"/>
      <c r="AN51" s="57"/>
      <c r="AO51" s="57"/>
      <c r="AP51" s="57"/>
      <c r="AQ51" s="57"/>
      <c r="AR51" s="57"/>
      <c r="AS51" s="57">
        <f t="shared" si="0"/>
        <v>18000</v>
      </c>
      <c r="AT51" s="57"/>
      <c r="AU51" s="57"/>
      <c r="AV51" s="57"/>
      <c r="AW51" s="57"/>
      <c r="AX51" s="57"/>
      <c r="AY51" s="57"/>
      <c r="AZ51" s="57"/>
      <c r="BA51" s="20"/>
      <c r="BB51" s="20"/>
      <c r="BC51" s="20"/>
      <c r="BD51" s="20"/>
      <c r="BE51" s="20"/>
      <c r="BF51" s="20"/>
      <c r="BG51" s="20"/>
      <c r="BH51" s="20"/>
    </row>
    <row r="52" spans="1:80" ht="15.75" customHeight="1">
      <c r="A52" s="90">
        <v>4</v>
      </c>
      <c r="B52" s="90"/>
      <c r="C52" s="90"/>
      <c r="D52" s="75" t="s">
        <v>69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57">
        <v>208000</v>
      </c>
      <c r="AD52" s="57"/>
      <c r="AE52" s="57"/>
      <c r="AF52" s="57"/>
      <c r="AG52" s="57"/>
      <c r="AH52" s="57"/>
      <c r="AI52" s="57"/>
      <c r="AJ52" s="57"/>
      <c r="AK52" s="57">
        <v>0</v>
      </c>
      <c r="AL52" s="57"/>
      <c r="AM52" s="57"/>
      <c r="AN52" s="57"/>
      <c r="AO52" s="57"/>
      <c r="AP52" s="57"/>
      <c r="AQ52" s="57"/>
      <c r="AR52" s="57"/>
      <c r="AS52" s="57">
        <v>208000</v>
      </c>
      <c r="AT52" s="57"/>
      <c r="AU52" s="57"/>
      <c r="AV52" s="57"/>
      <c r="AW52" s="57"/>
      <c r="AX52" s="57"/>
      <c r="AY52" s="57"/>
      <c r="AZ52" s="57"/>
      <c r="BA52" s="20"/>
      <c r="BB52" s="20"/>
      <c r="BC52" s="20"/>
      <c r="BD52" s="20"/>
      <c r="BE52" s="20"/>
      <c r="BF52" s="20"/>
      <c r="BG52" s="20"/>
      <c r="BH52" s="20"/>
    </row>
    <row r="53" spans="1:80" ht="18" customHeight="1">
      <c r="A53" s="90">
        <v>5</v>
      </c>
      <c r="B53" s="90"/>
      <c r="C53" s="90"/>
      <c r="D53" s="75" t="s">
        <v>70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57">
        <v>0</v>
      </c>
      <c r="AD53" s="57"/>
      <c r="AE53" s="57"/>
      <c r="AF53" s="57"/>
      <c r="AG53" s="57"/>
      <c r="AH53" s="57"/>
      <c r="AI53" s="57"/>
      <c r="AJ53" s="57"/>
      <c r="AK53" s="57">
        <v>0</v>
      </c>
      <c r="AL53" s="57"/>
      <c r="AM53" s="57"/>
      <c r="AN53" s="57"/>
      <c r="AO53" s="57"/>
      <c r="AP53" s="57"/>
      <c r="AQ53" s="57"/>
      <c r="AR53" s="57"/>
      <c r="AS53" s="57">
        <f t="shared" si="0"/>
        <v>0</v>
      </c>
      <c r="AT53" s="57"/>
      <c r="AU53" s="57"/>
      <c r="AV53" s="57"/>
      <c r="AW53" s="57"/>
      <c r="AX53" s="57"/>
      <c r="AY53" s="57"/>
      <c r="AZ53" s="57"/>
      <c r="BA53" s="20"/>
      <c r="BB53" s="20"/>
      <c r="BC53" s="20"/>
      <c r="BD53" s="20"/>
      <c r="BE53" s="20"/>
      <c r="BF53" s="20"/>
      <c r="BG53" s="20"/>
      <c r="BH53" s="20"/>
    </row>
    <row r="54" spans="1:80" s="4" customFormat="1" ht="15.75">
      <c r="A54" s="91"/>
      <c r="B54" s="91"/>
      <c r="C54" s="91"/>
      <c r="D54" s="92" t="s">
        <v>71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74">
        <f>AC49+AC50+AC51+AC52+AC53</f>
        <v>5748775</v>
      </c>
      <c r="AD54" s="74"/>
      <c r="AE54" s="74"/>
      <c r="AF54" s="74"/>
      <c r="AG54" s="74"/>
      <c r="AH54" s="74"/>
      <c r="AI54" s="74"/>
      <c r="AJ54" s="74"/>
      <c r="AK54" s="74">
        <v>0</v>
      </c>
      <c r="AL54" s="74"/>
      <c r="AM54" s="74"/>
      <c r="AN54" s="74"/>
      <c r="AO54" s="74"/>
      <c r="AP54" s="74"/>
      <c r="AQ54" s="74"/>
      <c r="AR54" s="74"/>
      <c r="AS54" s="74">
        <f t="shared" si="0"/>
        <v>5748775</v>
      </c>
      <c r="AT54" s="74"/>
      <c r="AU54" s="74"/>
      <c r="AV54" s="74"/>
      <c r="AW54" s="74"/>
      <c r="AX54" s="74"/>
      <c r="AY54" s="74"/>
      <c r="AZ54" s="74"/>
      <c r="BA54" s="36"/>
      <c r="BB54" s="36"/>
      <c r="BC54" s="36"/>
      <c r="BD54" s="36"/>
      <c r="BE54" s="36"/>
      <c r="BF54" s="36"/>
      <c r="BG54" s="36"/>
      <c r="BH54" s="36"/>
      <c r="CB54" s="44"/>
    </row>
    <row r="56" spans="1:80" ht="15.75" customHeight="1">
      <c r="A56" s="119" t="s">
        <v>44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</row>
    <row r="57" spans="1:80" ht="15" customHeight="1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80" ht="15.95" customHeight="1">
      <c r="A58" s="90" t="s">
        <v>30</v>
      </c>
      <c r="B58" s="90"/>
      <c r="C58" s="90"/>
      <c r="D58" s="95" t="s">
        <v>36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0" t="s">
        <v>31</v>
      </c>
      <c r="AC58" s="90"/>
      <c r="AD58" s="90"/>
      <c r="AE58" s="90"/>
      <c r="AF58" s="90"/>
      <c r="AG58" s="90"/>
      <c r="AH58" s="90"/>
      <c r="AI58" s="90"/>
      <c r="AJ58" s="90" t="s">
        <v>32</v>
      </c>
      <c r="AK58" s="90"/>
      <c r="AL58" s="90"/>
      <c r="AM58" s="90"/>
      <c r="AN58" s="90"/>
      <c r="AO58" s="90"/>
      <c r="AP58" s="90"/>
      <c r="AQ58" s="90"/>
      <c r="AR58" s="90" t="s">
        <v>29</v>
      </c>
      <c r="AS58" s="90"/>
      <c r="AT58" s="90"/>
      <c r="AU58" s="90"/>
      <c r="AV58" s="90"/>
      <c r="AW58" s="90"/>
      <c r="AX58" s="90"/>
      <c r="AY58" s="90"/>
    </row>
    <row r="59" spans="1:80" ht="29.1" customHeight="1">
      <c r="A59" s="90"/>
      <c r="B59" s="90"/>
      <c r="C59" s="90"/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</row>
    <row r="60" spans="1:80" s="38" customFormat="1" ht="15.75" customHeight="1">
      <c r="A60" s="107">
        <v>1</v>
      </c>
      <c r="B60" s="107"/>
      <c r="C60" s="107"/>
      <c r="D60" s="101">
        <v>2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107">
        <v>3</v>
      </c>
      <c r="AC60" s="107"/>
      <c r="AD60" s="107"/>
      <c r="AE60" s="107"/>
      <c r="AF60" s="107"/>
      <c r="AG60" s="107"/>
      <c r="AH60" s="107"/>
      <c r="AI60" s="107"/>
      <c r="AJ60" s="107">
        <v>4</v>
      </c>
      <c r="AK60" s="107"/>
      <c r="AL60" s="107"/>
      <c r="AM60" s="107"/>
      <c r="AN60" s="107"/>
      <c r="AO60" s="107"/>
      <c r="AP60" s="107"/>
      <c r="AQ60" s="107"/>
      <c r="AR60" s="107">
        <v>5</v>
      </c>
      <c r="AS60" s="107"/>
      <c r="AT60" s="107"/>
      <c r="AU60" s="107"/>
      <c r="AV60" s="107"/>
      <c r="AW60" s="107"/>
      <c r="AX60" s="107"/>
      <c r="AY60" s="107"/>
      <c r="CB60" s="43"/>
    </row>
    <row r="61" spans="1:80" ht="12.75" hidden="1" customHeight="1">
      <c r="A61" s="49" t="s">
        <v>8</v>
      </c>
      <c r="B61" s="49"/>
      <c r="C61" s="49"/>
      <c r="D61" s="116" t="s">
        <v>9</v>
      </c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8"/>
      <c r="AB61" s="108" t="s">
        <v>10</v>
      </c>
      <c r="AC61" s="108"/>
      <c r="AD61" s="108"/>
      <c r="AE61" s="108"/>
      <c r="AF61" s="108"/>
      <c r="AG61" s="108"/>
      <c r="AH61" s="108"/>
      <c r="AI61" s="108"/>
      <c r="AJ61" s="108" t="s">
        <v>11</v>
      </c>
      <c r="AK61" s="108"/>
      <c r="AL61" s="108"/>
      <c r="AM61" s="108"/>
      <c r="AN61" s="108"/>
      <c r="AO61" s="108"/>
      <c r="AP61" s="108"/>
      <c r="AQ61" s="108"/>
      <c r="AR61" s="108" t="s">
        <v>12</v>
      </c>
      <c r="AS61" s="108"/>
      <c r="AT61" s="108"/>
      <c r="AU61" s="108"/>
      <c r="AV61" s="108"/>
      <c r="AW61" s="108"/>
      <c r="AX61" s="108"/>
      <c r="AY61" s="108"/>
      <c r="CA61" s="1" t="s">
        <v>17</v>
      </c>
    </row>
    <row r="62" spans="1:80" s="39" customFormat="1" ht="33.75" customHeight="1">
      <c r="A62" s="90">
        <v>1</v>
      </c>
      <c r="B62" s="90"/>
      <c r="C62" s="90"/>
      <c r="D62" s="75" t="s">
        <v>72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57">
        <v>4561875</v>
      </c>
      <c r="AC62" s="57"/>
      <c r="AD62" s="57"/>
      <c r="AE62" s="57"/>
      <c r="AF62" s="57"/>
      <c r="AG62" s="57"/>
      <c r="AH62" s="57"/>
      <c r="AI62" s="57"/>
      <c r="AJ62" s="57">
        <v>0</v>
      </c>
      <c r="AK62" s="57"/>
      <c r="AL62" s="57"/>
      <c r="AM62" s="57"/>
      <c r="AN62" s="57"/>
      <c r="AO62" s="57"/>
      <c r="AP62" s="57"/>
      <c r="AQ62" s="57"/>
      <c r="AR62" s="57">
        <f>AB62+AJ62</f>
        <v>4561875</v>
      </c>
      <c r="AS62" s="57"/>
      <c r="AT62" s="57"/>
      <c r="AU62" s="57"/>
      <c r="AV62" s="57"/>
      <c r="AW62" s="57"/>
      <c r="AX62" s="57"/>
      <c r="AY62" s="57"/>
      <c r="CA62" s="39" t="s">
        <v>18</v>
      </c>
      <c r="CB62" s="45"/>
    </row>
    <row r="63" spans="1:80" s="40" customFormat="1" ht="17.25" customHeight="1">
      <c r="A63" s="91"/>
      <c r="B63" s="91"/>
      <c r="C63" s="91"/>
      <c r="D63" s="92" t="s">
        <v>29</v>
      </c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4"/>
      <c r="AB63" s="74">
        <f>AB62</f>
        <v>4561875</v>
      </c>
      <c r="AC63" s="74"/>
      <c r="AD63" s="74"/>
      <c r="AE63" s="74"/>
      <c r="AF63" s="74"/>
      <c r="AG63" s="74"/>
      <c r="AH63" s="74"/>
      <c r="AI63" s="74"/>
      <c r="AJ63" s="74">
        <v>0</v>
      </c>
      <c r="AK63" s="74"/>
      <c r="AL63" s="74"/>
      <c r="AM63" s="74"/>
      <c r="AN63" s="74"/>
      <c r="AO63" s="74"/>
      <c r="AP63" s="74"/>
      <c r="AQ63" s="74"/>
      <c r="AR63" s="74">
        <f>AB63+AJ63</f>
        <v>4561875</v>
      </c>
      <c r="AS63" s="74"/>
      <c r="AT63" s="74"/>
      <c r="AU63" s="74"/>
      <c r="AV63" s="74"/>
      <c r="AW63" s="74"/>
      <c r="AX63" s="74"/>
      <c r="AY63" s="74"/>
      <c r="CB63" s="46"/>
    </row>
    <row r="65" spans="1:80" ht="15.75" customHeight="1">
      <c r="A65" s="115" t="s">
        <v>45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</row>
    <row r="66" spans="1:80" ht="30" customHeight="1">
      <c r="A66" s="90" t="s">
        <v>30</v>
      </c>
      <c r="B66" s="90"/>
      <c r="C66" s="90"/>
      <c r="D66" s="90"/>
      <c r="E66" s="90"/>
      <c r="F66" s="90"/>
      <c r="G66" s="121" t="s">
        <v>46</v>
      </c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3"/>
      <c r="Z66" s="90" t="s">
        <v>4</v>
      </c>
      <c r="AA66" s="90"/>
      <c r="AB66" s="90"/>
      <c r="AC66" s="90"/>
      <c r="AD66" s="90"/>
      <c r="AE66" s="90" t="s">
        <v>3</v>
      </c>
      <c r="AF66" s="90"/>
      <c r="AG66" s="90"/>
      <c r="AH66" s="90"/>
      <c r="AI66" s="90"/>
      <c r="AJ66" s="90"/>
      <c r="AK66" s="90"/>
      <c r="AL66" s="90"/>
      <c r="AM66" s="90"/>
      <c r="AN66" s="90"/>
      <c r="AO66" s="121" t="s">
        <v>31</v>
      </c>
      <c r="AP66" s="122"/>
      <c r="AQ66" s="122"/>
      <c r="AR66" s="122"/>
      <c r="AS66" s="122"/>
      <c r="AT66" s="122"/>
      <c r="AU66" s="122"/>
      <c r="AV66" s="123"/>
      <c r="AW66" s="121" t="s">
        <v>32</v>
      </c>
      <c r="AX66" s="122"/>
      <c r="AY66" s="122"/>
      <c r="AZ66" s="122"/>
      <c r="BA66" s="122"/>
      <c r="BB66" s="122"/>
      <c r="BC66" s="122"/>
      <c r="BD66" s="123"/>
      <c r="BE66" s="121" t="s">
        <v>29</v>
      </c>
      <c r="BF66" s="122"/>
      <c r="BG66" s="122"/>
      <c r="BH66" s="122"/>
      <c r="BI66" s="122"/>
      <c r="BJ66" s="122"/>
      <c r="BK66" s="122"/>
      <c r="BL66" s="123"/>
    </row>
    <row r="67" spans="1:80" s="38" customFormat="1" ht="15.75" customHeight="1">
      <c r="A67" s="107">
        <v>1</v>
      </c>
      <c r="B67" s="107"/>
      <c r="C67" s="107"/>
      <c r="D67" s="107"/>
      <c r="E67" s="107"/>
      <c r="F67" s="107"/>
      <c r="G67" s="101">
        <v>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107">
        <v>3</v>
      </c>
      <c r="AA67" s="107"/>
      <c r="AB67" s="107"/>
      <c r="AC67" s="107"/>
      <c r="AD67" s="107"/>
      <c r="AE67" s="107">
        <v>4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07">
        <v>5</v>
      </c>
      <c r="AP67" s="107"/>
      <c r="AQ67" s="107"/>
      <c r="AR67" s="107"/>
      <c r="AS67" s="107"/>
      <c r="AT67" s="107"/>
      <c r="AU67" s="107"/>
      <c r="AV67" s="107"/>
      <c r="AW67" s="107">
        <v>6</v>
      </c>
      <c r="AX67" s="107"/>
      <c r="AY67" s="107"/>
      <c r="AZ67" s="107"/>
      <c r="BA67" s="107"/>
      <c r="BB67" s="107"/>
      <c r="BC67" s="107"/>
      <c r="BD67" s="107"/>
      <c r="BE67" s="107">
        <v>7</v>
      </c>
      <c r="BF67" s="107"/>
      <c r="BG67" s="107"/>
      <c r="BH67" s="107"/>
      <c r="BI67" s="107"/>
      <c r="BJ67" s="107"/>
      <c r="BK67" s="107"/>
      <c r="BL67" s="107"/>
      <c r="CB67" s="43"/>
    </row>
    <row r="68" spans="1:80" ht="12.75" hidden="1" customHeight="1">
      <c r="A68" s="49" t="s">
        <v>35</v>
      </c>
      <c r="B68" s="49"/>
      <c r="C68" s="49"/>
      <c r="D68" s="49"/>
      <c r="E68" s="49"/>
      <c r="F68" s="49"/>
      <c r="G68" s="116" t="s">
        <v>9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49" t="s">
        <v>21</v>
      </c>
      <c r="AA68" s="49"/>
      <c r="AB68" s="49"/>
      <c r="AC68" s="49"/>
      <c r="AD68" s="49"/>
      <c r="AE68" s="152" t="s">
        <v>34</v>
      </c>
      <c r="AF68" s="152"/>
      <c r="AG68" s="152"/>
      <c r="AH68" s="152"/>
      <c r="AI68" s="152"/>
      <c r="AJ68" s="152"/>
      <c r="AK68" s="152"/>
      <c r="AL68" s="152"/>
      <c r="AM68" s="152"/>
      <c r="AN68" s="116"/>
      <c r="AO68" s="108" t="s">
        <v>10</v>
      </c>
      <c r="AP68" s="108"/>
      <c r="AQ68" s="108"/>
      <c r="AR68" s="108"/>
      <c r="AS68" s="108"/>
      <c r="AT68" s="108"/>
      <c r="AU68" s="108"/>
      <c r="AV68" s="108"/>
      <c r="AW68" s="108" t="s">
        <v>33</v>
      </c>
      <c r="AX68" s="108"/>
      <c r="AY68" s="108"/>
      <c r="AZ68" s="108"/>
      <c r="BA68" s="108"/>
      <c r="BB68" s="108"/>
      <c r="BC68" s="108"/>
      <c r="BD68" s="108"/>
      <c r="BE68" s="108" t="s">
        <v>12</v>
      </c>
      <c r="BF68" s="108"/>
      <c r="BG68" s="108"/>
      <c r="BH68" s="108"/>
      <c r="BI68" s="108"/>
      <c r="BJ68" s="108"/>
      <c r="BK68" s="108"/>
      <c r="BL68" s="108"/>
      <c r="CA68" s="1" t="s">
        <v>19</v>
      </c>
    </row>
    <row r="69" spans="1:80" s="4" customFormat="1" ht="18" customHeight="1">
      <c r="A69" s="66">
        <v>0</v>
      </c>
      <c r="B69" s="66"/>
      <c r="C69" s="66"/>
      <c r="D69" s="66"/>
      <c r="E69" s="66"/>
      <c r="F69" s="66"/>
      <c r="G69" s="135" t="s">
        <v>73</v>
      </c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7"/>
      <c r="Z69" s="70"/>
      <c r="AA69" s="70"/>
      <c r="AB69" s="70"/>
      <c r="AC69" s="70"/>
      <c r="AD69" s="70"/>
      <c r="AE69" s="139"/>
      <c r="AF69" s="139"/>
      <c r="AG69" s="139"/>
      <c r="AH69" s="139"/>
      <c r="AI69" s="139"/>
      <c r="AJ69" s="139"/>
      <c r="AK69" s="139"/>
      <c r="AL69" s="139"/>
      <c r="AM69" s="139"/>
      <c r="AN69" s="140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CA69" s="4" t="s">
        <v>20</v>
      </c>
      <c r="CB69" s="44"/>
    </row>
    <row r="70" spans="1:80" ht="46.5" customHeight="1">
      <c r="A70" s="58">
        <v>1</v>
      </c>
      <c r="B70" s="58"/>
      <c r="C70" s="58"/>
      <c r="D70" s="58"/>
      <c r="E70" s="58"/>
      <c r="F70" s="58"/>
      <c r="G70" s="81" t="s">
        <v>74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3"/>
      <c r="Z70" s="62" t="s">
        <v>75</v>
      </c>
      <c r="AA70" s="62"/>
      <c r="AB70" s="62"/>
      <c r="AC70" s="62"/>
      <c r="AD70" s="62"/>
      <c r="AE70" s="63" t="s">
        <v>178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48">
        <v>208000</v>
      </c>
      <c r="AP70" s="48"/>
      <c r="AQ70" s="48"/>
      <c r="AR70" s="48"/>
      <c r="AS70" s="48"/>
      <c r="AT70" s="48"/>
      <c r="AU70" s="48"/>
      <c r="AV70" s="48"/>
      <c r="AW70" s="48">
        <v>0</v>
      </c>
      <c r="AX70" s="48"/>
      <c r="AY70" s="48"/>
      <c r="AZ70" s="48"/>
      <c r="BA70" s="48"/>
      <c r="BB70" s="48"/>
      <c r="BC70" s="48"/>
      <c r="BD70" s="48"/>
      <c r="BE70" s="48">
        <f t="shared" ref="BE70:BE94" si="1">AO70+AW70</f>
        <v>208000</v>
      </c>
      <c r="BF70" s="48"/>
      <c r="BG70" s="48"/>
      <c r="BH70" s="48"/>
      <c r="BI70" s="48"/>
      <c r="BJ70" s="48"/>
      <c r="BK70" s="48"/>
      <c r="BL70" s="48"/>
    </row>
    <row r="71" spans="1:80" ht="47.25" customHeight="1">
      <c r="A71" s="49">
        <v>2</v>
      </c>
      <c r="B71" s="49"/>
      <c r="C71" s="49"/>
      <c r="D71" s="49"/>
      <c r="E71" s="49"/>
      <c r="F71" s="49"/>
      <c r="G71" s="75" t="s">
        <v>77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53" t="s">
        <v>75</v>
      </c>
      <c r="AA71" s="53"/>
      <c r="AB71" s="53"/>
      <c r="AC71" s="53"/>
      <c r="AD71" s="53"/>
      <c r="AE71" s="87" t="s">
        <v>178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57">
        <v>50000</v>
      </c>
      <c r="AP71" s="57"/>
      <c r="AQ71" s="57"/>
      <c r="AR71" s="57"/>
      <c r="AS71" s="57"/>
      <c r="AT71" s="57"/>
      <c r="AU71" s="57"/>
      <c r="AV71" s="57"/>
      <c r="AW71" s="57">
        <v>0</v>
      </c>
      <c r="AX71" s="57"/>
      <c r="AY71" s="57"/>
      <c r="AZ71" s="57"/>
      <c r="BA71" s="57"/>
      <c r="BB71" s="57"/>
      <c r="BC71" s="57"/>
      <c r="BD71" s="57"/>
      <c r="BE71" s="57">
        <f t="shared" si="1"/>
        <v>50000</v>
      </c>
      <c r="BF71" s="57"/>
      <c r="BG71" s="57"/>
      <c r="BH71" s="57"/>
      <c r="BI71" s="57"/>
      <c r="BJ71" s="57"/>
      <c r="BK71" s="57"/>
      <c r="BL71" s="57"/>
    </row>
    <row r="72" spans="1:80" ht="34.5" customHeight="1">
      <c r="A72" s="49">
        <v>3</v>
      </c>
      <c r="B72" s="49"/>
      <c r="C72" s="49"/>
      <c r="D72" s="49"/>
      <c r="E72" s="49"/>
      <c r="F72" s="49"/>
      <c r="G72" s="75" t="s">
        <v>78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53" t="s">
        <v>75</v>
      </c>
      <c r="AA72" s="53"/>
      <c r="AB72" s="53"/>
      <c r="AC72" s="53"/>
      <c r="AD72" s="53"/>
      <c r="AE72" s="87" t="s">
        <v>178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57">
        <v>60000</v>
      </c>
      <c r="AP72" s="57"/>
      <c r="AQ72" s="57"/>
      <c r="AR72" s="57"/>
      <c r="AS72" s="57"/>
      <c r="AT72" s="57"/>
      <c r="AU72" s="57"/>
      <c r="AV72" s="57"/>
      <c r="AW72" s="57">
        <v>0</v>
      </c>
      <c r="AX72" s="57"/>
      <c r="AY72" s="57"/>
      <c r="AZ72" s="57"/>
      <c r="BA72" s="57"/>
      <c r="BB72" s="57"/>
      <c r="BC72" s="57"/>
      <c r="BD72" s="57"/>
      <c r="BE72" s="57">
        <f t="shared" si="1"/>
        <v>60000</v>
      </c>
      <c r="BF72" s="57"/>
      <c r="BG72" s="57"/>
      <c r="BH72" s="57"/>
      <c r="BI72" s="57"/>
      <c r="BJ72" s="57"/>
      <c r="BK72" s="57"/>
      <c r="BL72" s="57"/>
    </row>
    <row r="73" spans="1:80" ht="35.25" customHeight="1">
      <c r="A73" s="49">
        <v>4</v>
      </c>
      <c r="B73" s="49"/>
      <c r="C73" s="49"/>
      <c r="D73" s="49"/>
      <c r="E73" s="49"/>
      <c r="F73" s="49"/>
      <c r="G73" s="75" t="s">
        <v>79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53" t="s">
        <v>75</v>
      </c>
      <c r="AA73" s="53"/>
      <c r="AB73" s="53"/>
      <c r="AC73" s="53"/>
      <c r="AD73" s="53"/>
      <c r="AE73" s="87" t="s">
        <v>178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57">
        <v>500000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f t="shared" si="1"/>
        <v>500000</v>
      </c>
      <c r="BF73" s="57"/>
      <c r="BG73" s="57"/>
      <c r="BH73" s="57"/>
      <c r="BI73" s="57"/>
      <c r="BJ73" s="57"/>
      <c r="BK73" s="57"/>
      <c r="BL73" s="57"/>
    </row>
    <row r="74" spans="1:80" ht="52.5" customHeight="1">
      <c r="A74" s="58">
        <v>5</v>
      </c>
      <c r="B74" s="58"/>
      <c r="C74" s="58"/>
      <c r="D74" s="58"/>
      <c r="E74" s="58"/>
      <c r="F74" s="58"/>
      <c r="G74" s="81" t="s">
        <v>80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3"/>
      <c r="Z74" s="62" t="s">
        <v>75</v>
      </c>
      <c r="AA74" s="62"/>
      <c r="AB74" s="62"/>
      <c r="AC74" s="62"/>
      <c r="AD74" s="62"/>
      <c r="AE74" s="63" t="s">
        <v>178</v>
      </c>
      <c r="AF74" s="64"/>
      <c r="AG74" s="64"/>
      <c r="AH74" s="64"/>
      <c r="AI74" s="64"/>
      <c r="AJ74" s="64"/>
      <c r="AK74" s="64"/>
      <c r="AL74" s="64"/>
      <c r="AM74" s="64"/>
      <c r="AN74" s="65"/>
      <c r="AO74" s="48">
        <v>1186900</v>
      </c>
      <c r="AP74" s="48"/>
      <c r="AQ74" s="48"/>
      <c r="AR74" s="48"/>
      <c r="AS74" s="48"/>
      <c r="AT74" s="48"/>
      <c r="AU74" s="48"/>
      <c r="AV74" s="48"/>
      <c r="AW74" s="48">
        <v>0</v>
      </c>
      <c r="AX74" s="48"/>
      <c r="AY74" s="48"/>
      <c r="AZ74" s="48"/>
      <c r="BA74" s="48"/>
      <c r="BB74" s="48"/>
      <c r="BC74" s="48"/>
      <c r="BD74" s="48"/>
      <c r="BE74" s="48">
        <f t="shared" si="1"/>
        <v>1186900</v>
      </c>
      <c r="BF74" s="48"/>
      <c r="BG74" s="48"/>
      <c r="BH74" s="48"/>
      <c r="BI74" s="48"/>
      <c r="BJ74" s="48"/>
      <c r="BK74" s="48"/>
      <c r="BL74" s="48"/>
    </row>
    <row r="75" spans="1:80" ht="41.25" customHeight="1">
      <c r="A75" s="49">
        <v>6</v>
      </c>
      <c r="B75" s="49"/>
      <c r="C75" s="49"/>
      <c r="D75" s="49"/>
      <c r="E75" s="49"/>
      <c r="F75" s="49"/>
      <c r="G75" s="75" t="s">
        <v>81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53" t="s">
        <v>75</v>
      </c>
      <c r="AA75" s="53"/>
      <c r="AB75" s="53"/>
      <c r="AC75" s="53"/>
      <c r="AD75" s="53"/>
      <c r="AE75" s="87" t="s">
        <v>178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57">
        <v>126000</v>
      </c>
      <c r="AP75" s="57"/>
      <c r="AQ75" s="57"/>
      <c r="AR75" s="57"/>
      <c r="AS75" s="57"/>
      <c r="AT75" s="57"/>
      <c r="AU75" s="57"/>
      <c r="AV75" s="57"/>
      <c r="AW75" s="57">
        <v>0</v>
      </c>
      <c r="AX75" s="57"/>
      <c r="AY75" s="57"/>
      <c r="AZ75" s="57"/>
      <c r="BA75" s="57"/>
      <c r="BB75" s="57"/>
      <c r="BC75" s="57"/>
      <c r="BD75" s="57"/>
      <c r="BE75" s="57">
        <f t="shared" si="1"/>
        <v>126000</v>
      </c>
      <c r="BF75" s="57"/>
      <c r="BG75" s="57"/>
      <c r="BH75" s="57"/>
      <c r="BI75" s="57"/>
      <c r="BJ75" s="57"/>
      <c r="BK75" s="57"/>
      <c r="BL75" s="57"/>
    </row>
    <row r="76" spans="1:80" ht="36.75" customHeight="1">
      <c r="A76" s="49">
        <v>7</v>
      </c>
      <c r="B76" s="49"/>
      <c r="C76" s="49"/>
      <c r="D76" s="49"/>
      <c r="E76" s="49"/>
      <c r="F76" s="49"/>
      <c r="G76" s="75" t="s">
        <v>82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53" t="s">
        <v>75</v>
      </c>
      <c r="AA76" s="53"/>
      <c r="AB76" s="53"/>
      <c r="AC76" s="53"/>
      <c r="AD76" s="53"/>
      <c r="AE76" s="87" t="s">
        <v>178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57">
        <v>100000</v>
      </c>
      <c r="AP76" s="57"/>
      <c r="AQ76" s="57"/>
      <c r="AR76" s="57"/>
      <c r="AS76" s="57"/>
      <c r="AT76" s="57"/>
      <c r="AU76" s="57"/>
      <c r="AV76" s="57"/>
      <c r="AW76" s="57">
        <v>0</v>
      </c>
      <c r="AX76" s="57"/>
      <c r="AY76" s="57"/>
      <c r="AZ76" s="57"/>
      <c r="BA76" s="57"/>
      <c r="BB76" s="57"/>
      <c r="BC76" s="57"/>
      <c r="BD76" s="57"/>
      <c r="BE76" s="57">
        <f t="shared" si="1"/>
        <v>100000</v>
      </c>
      <c r="BF76" s="57"/>
      <c r="BG76" s="57"/>
      <c r="BH76" s="57"/>
      <c r="BI76" s="57"/>
      <c r="BJ76" s="57"/>
      <c r="BK76" s="57"/>
      <c r="BL76" s="57"/>
    </row>
    <row r="77" spans="1:80" ht="37.5" customHeight="1">
      <c r="A77" s="49">
        <v>8</v>
      </c>
      <c r="B77" s="49"/>
      <c r="C77" s="49"/>
      <c r="D77" s="49"/>
      <c r="E77" s="49"/>
      <c r="F77" s="49"/>
      <c r="G77" s="75" t="s">
        <v>83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53" t="s">
        <v>75</v>
      </c>
      <c r="AA77" s="53"/>
      <c r="AB77" s="53"/>
      <c r="AC77" s="53"/>
      <c r="AD77" s="53"/>
      <c r="AE77" s="87" t="s">
        <v>178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57">
        <v>44000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f t="shared" si="1"/>
        <v>44000</v>
      </c>
      <c r="BF77" s="57"/>
      <c r="BG77" s="57"/>
      <c r="BH77" s="57"/>
      <c r="BI77" s="57"/>
      <c r="BJ77" s="57"/>
      <c r="BK77" s="57"/>
      <c r="BL77" s="57"/>
    </row>
    <row r="78" spans="1:80" ht="35.25" customHeight="1">
      <c r="A78" s="49">
        <v>9</v>
      </c>
      <c r="B78" s="49"/>
      <c r="C78" s="49"/>
      <c r="D78" s="49"/>
      <c r="E78" s="49"/>
      <c r="F78" s="49"/>
      <c r="G78" s="75" t="s">
        <v>84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53" t="s">
        <v>75</v>
      </c>
      <c r="AA78" s="53"/>
      <c r="AB78" s="53"/>
      <c r="AC78" s="53"/>
      <c r="AD78" s="53"/>
      <c r="AE78" s="87" t="s">
        <v>178</v>
      </c>
      <c r="AF78" s="88"/>
      <c r="AG78" s="88"/>
      <c r="AH78" s="88"/>
      <c r="AI78" s="88"/>
      <c r="AJ78" s="88"/>
      <c r="AK78" s="88"/>
      <c r="AL78" s="88"/>
      <c r="AM78" s="88"/>
      <c r="AN78" s="89"/>
      <c r="AO78" s="57">
        <v>25200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f t="shared" si="1"/>
        <v>25200</v>
      </c>
      <c r="BF78" s="57"/>
      <c r="BG78" s="57"/>
      <c r="BH78" s="57"/>
      <c r="BI78" s="57"/>
      <c r="BJ78" s="57"/>
      <c r="BK78" s="57"/>
      <c r="BL78" s="57"/>
    </row>
    <row r="79" spans="1:80" ht="33.75" customHeight="1">
      <c r="A79" s="49">
        <v>10</v>
      </c>
      <c r="B79" s="49"/>
      <c r="C79" s="49"/>
      <c r="D79" s="49"/>
      <c r="E79" s="49"/>
      <c r="F79" s="49"/>
      <c r="G79" s="75" t="s">
        <v>85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53" t="s">
        <v>75</v>
      </c>
      <c r="AA79" s="53"/>
      <c r="AB79" s="53"/>
      <c r="AC79" s="53"/>
      <c r="AD79" s="53"/>
      <c r="AE79" s="87" t="s">
        <v>178</v>
      </c>
      <c r="AF79" s="88"/>
      <c r="AG79" s="88"/>
      <c r="AH79" s="88"/>
      <c r="AI79" s="88"/>
      <c r="AJ79" s="88"/>
      <c r="AK79" s="88"/>
      <c r="AL79" s="88"/>
      <c r="AM79" s="88"/>
      <c r="AN79" s="89"/>
      <c r="AO79" s="57">
        <v>660000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f t="shared" si="1"/>
        <v>660000</v>
      </c>
      <c r="BF79" s="57"/>
      <c r="BG79" s="57"/>
      <c r="BH79" s="57"/>
      <c r="BI79" s="57"/>
      <c r="BJ79" s="57"/>
      <c r="BK79" s="57"/>
      <c r="BL79" s="57"/>
    </row>
    <row r="80" spans="1:80" ht="67.5" customHeight="1">
      <c r="A80" s="58">
        <v>11</v>
      </c>
      <c r="B80" s="58"/>
      <c r="C80" s="58"/>
      <c r="D80" s="58"/>
      <c r="E80" s="58"/>
      <c r="F80" s="58"/>
      <c r="G80" s="81" t="s">
        <v>86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3"/>
      <c r="Z80" s="62" t="s">
        <v>75</v>
      </c>
      <c r="AA80" s="62"/>
      <c r="AB80" s="62"/>
      <c r="AC80" s="62"/>
      <c r="AD80" s="62"/>
      <c r="AE80" s="63" t="s">
        <v>178</v>
      </c>
      <c r="AF80" s="64"/>
      <c r="AG80" s="64"/>
      <c r="AH80" s="64"/>
      <c r="AI80" s="64"/>
      <c r="AJ80" s="64"/>
      <c r="AK80" s="64"/>
      <c r="AL80" s="64"/>
      <c r="AM80" s="64"/>
      <c r="AN80" s="65"/>
      <c r="AO80" s="48">
        <v>318000</v>
      </c>
      <c r="AP80" s="48"/>
      <c r="AQ80" s="48"/>
      <c r="AR80" s="48"/>
      <c r="AS80" s="48"/>
      <c r="AT80" s="48"/>
      <c r="AU80" s="48"/>
      <c r="AV80" s="48"/>
      <c r="AW80" s="48">
        <v>0</v>
      </c>
      <c r="AX80" s="48"/>
      <c r="AY80" s="48"/>
      <c r="AZ80" s="48"/>
      <c r="BA80" s="48"/>
      <c r="BB80" s="48"/>
      <c r="BC80" s="48"/>
      <c r="BD80" s="48"/>
      <c r="BE80" s="48">
        <f t="shared" si="1"/>
        <v>318000</v>
      </c>
      <c r="BF80" s="48"/>
      <c r="BG80" s="48"/>
      <c r="BH80" s="48"/>
      <c r="BI80" s="48"/>
      <c r="BJ80" s="48"/>
      <c r="BK80" s="48"/>
      <c r="BL80" s="48"/>
    </row>
    <row r="81" spans="1:80" ht="80.25" customHeight="1">
      <c r="A81" s="49">
        <v>12</v>
      </c>
      <c r="B81" s="49"/>
      <c r="C81" s="49"/>
      <c r="D81" s="49"/>
      <c r="E81" s="49"/>
      <c r="F81" s="49"/>
      <c r="G81" s="75" t="s">
        <v>87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53" t="s">
        <v>75</v>
      </c>
      <c r="AA81" s="53"/>
      <c r="AB81" s="53"/>
      <c r="AC81" s="53"/>
      <c r="AD81" s="53"/>
      <c r="AE81" s="87" t="s">
        <v>178</v>
      </c>
      <c r="AF81" s="88"/>
      <c r="AG81" s="88"/>
      <c r="AH81" s="88"/>
      <c r="AI81" s="88"/>
      <c r="AJ81" s="88"/>
      <c r="AK81" s="88"/>
      <c r="AL81" s="88"/>
      <c r="AM81" s="88"/>
      <c r="AN81" s="89"/>
      <c r="AO81" s="57">
        <v>209000</v>
      </c>
      <c r="AP81" s="57"/>
      <c r="AQ81" s="57"/>
      <c r="AR81" s="57"/>
      <c r="AS81" s="57"/>
      <c r="AT81" s="57"/>
      <c r="AU81" s="57"/>
      <c r="AV81" s="57"/>
      <c r="AW81" s="57">
        <v>0</v>
      </c>
      <c r="AX81" s="57"/>
      <c r="AY81" s="57"/>
      <c r="AZ81" s="57"/>
      <c r="BA81" s="57"/>
      <c r="BB81" s="57"/>
      <c r="BC81" s="57"/>
      <c r="BD81" s="57"/>
      <c r="BE81" s="57">
        <f t="shared" si="1"/>
        <v>209000</v>
      </c>
      <c r="BF81" s="57"/>
      <c r="BG81" s="57"/>
      <c r="BH81" s="57"/>
      <c r="BI81" s="57"/>
      <c r="BJ81" s="57"/>
      <c r="BK81" s="57"/>
      <c r="BL81" s="57"/>
    </row>
    <row r="82" spans="1:80" ht="49.5" customHeight="1">
      <c r="A82" s="49">
        <v>13</v>
      </c>
      <c r="B82" s="49"/>
      <c r="C82" s="49"/>
      <c r="D82" s="49"/>
      <c r="E82" s="49"/>
      <c r="F82" s="49"/>
      <c r="G82" s="75" t="s">
        <v>88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7"/>
      <c r="Z82" s="53" t="s">
        <v>75</v>
      </c>
      <c r="AA82" s="53"/>
      <c r="AB82" s="53"/>
      <c r="AC82" s="53"/>
      <c r="AD82" s="53"/>
      <c r="AE82" s="87" t="s">
        <v>178</v>
      </c>
      <c r="AF82" s="88"/>
      <c r="AG82" s="88"/>
      <c r="AH82" s="88"/>
      <c r="AI82" s="88"/>
      <c r="AJ82" s="88"/>
      <c r="AK82" s="88"/>
      <c r="AL82" s="88"/>
      <c r="AM82" s="88"/>
      <c r="AN82" s="89"/>
      <c r="AO82" s="57">
        <v>50000</v>
      </c>
      <c r="AP82" s="57"/>
      <c r="AQ82" s="57"/>
      <c r="AR82" s="57"/>
      <c r="AS82" s="57"/>
      <c r="AT82" s="57"/>
      <c r="AU82" s="57"/>
      <c r="AV82" s="57"/>
      <c r="AW82" s="57">
        <v>0</v>
      </c>
      <c r="AX82" s="57"/>
      <c r="AY82" s="57"/>
      <c r="AZ82" s="57"/>
      <c r="BA82" s="57"/>
      <c r="BB82" s="57"/>
      <c r="BC82" s="57"/>
      <c r="BD82" s="57"/>
      <c r="BE82" s="57">
        <f t="shared" si="1"/>
        <v>50000</v>
      </c>
      <c r="BF82" s="57"/>
      <c r="BG82" s="57"/>
      <c r="BH82" s="57"/>
      <c r="BI82" s="57"/>
      <c r="BJ82" s="57"/>
      <c r="BK82" s="57"/>
      <c r="BL82" s="57"/>
    </row>
    <row r="83" spans="1:80" ht="65.25" customHeight="1">
      <c r="A83" s="49">
        <v>14</v>
      </c>
      <c r="B83" s="49"/>
      <c r="C83" s="49"/>
      <c r="D83" s="49"/>
      <c r="E83" s="49"/>
      <c r="F83" s="49"/>
      <c r="G83" s="75" t="s">
        <v>89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53" t="s">
        <v>75</v>
      </c>
      <c r="AA83" s="53"/>
      <c r="AB83" s="53"/>
      <c r="AC83" s="53"/>
      <c r="AD83" s="53"/>
      <c r="AE83" s="87" t="s">
        <v>178</v>
      </c>
      <c r="AF83" s="88"/>
      <c r="AG83" s="88"/>
      <c r="AH83" s="88"/>
      <c r="AI83" s="88"/>
      <c r="AJ83" s="88"/>
      <c r="AK83" s="88"/>
      <c r="AL83" s="88"/>
      <c r="AM83" s="88"/>
      <c r="AN83" s="89"/>
      <c r="AO83" s="57">
        <v>55000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f t="shared" si="1"/>
        <v>55000</v>
      </c>
      <c r="BF83" s="57"/>
      <c r="BG83" s="57"/>
      <c r="BH83" s="57"/>
      <c r="BI83" s="57"/>
      <c r="BJ83" s="57"/>
      <c r="BK83" s="57"/>
      <c r="BL83" s="57"/>
    </row>
    <row r="84" spans="1:80" ht="66" customHeight="1">
      <c r="A84" s="49">
        <v>15</v>
      </c>
      <c r="B84" s="49"/>
      <c r="C84" s="49"/>
      <c r="D84" s="49"/>
      <c r="E84" s="49"/>
      <c r="F84" s="49"/>
      <c r="G84" s="75" t="s">
        <v>90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53" t="s">
        <v>75</v>
      </c>
      <c r="AA84" s="53"/>
      <c r="AB84" s="53"/>
      <c r="AC84" s="53"/>
      <c r="AD84" s="53"/>
      <c r="AE84" s="87" t="s">
        <v>178</v>
      </c>
      <c r="AF84" s="88"/>
      <c r="AG84" s="88"/>
      <c r="AH84" s="88"/>
      <c r="AI84" s="88"/>
      <c r="AJ84" s="88"/>
      <c r="AK84" s="88"/>
      <c r="AL84" s="88"/>
      <c r="AM84" s="88"/>
      <c r="AN84" s="89"/>
      <c r="AO84" s="57">
        <v>30000</v>
      </c>
      <c r="AP84" s="57"/>
      <c r="AQ84" s="57"/>
      <c r="AR84" s="57"/>
      <c r="AS84" s="57"/>
      <c r="AT84" s="57"/>
      <c r="AU84" s="57"/>
      <c r="AV84" s="57"/>
      <c r="AW84" s="57">
        <v>0</v>
      </c>
      <c r="AX84" s="57"/>
      <c r="AY84" s="57"/>
      <c r="AZ84" s="57"/>
      <c r="BA84" s="57"/>
      <c r="BB84" s="57"/>
      <c r="BC84" s="57"/>
      <c r="BD84" s="57"/>
      <c r="BE84" s="57">
        <f t="shared" si="1"/>
        <v>30000</v>
      </c>
      <c r="BF84" s="57"/>
      <c r="BG84" s="57"/>
      <c r="BH84" s="57"/>
      <c r="BI84" s="57"/>
      <c r="BJ84" s="57"/>
      <c r="BK84" s="57"/>
      <c r="BL84" s="57"/>
    </row>
    <row r="85" spans="1:80" ht="52.5" customHeight="1">
      <c r="A85" s="49">
        <v>16</v>
      </c>
      <c r="B85" s="49"/>
      <c r="C85" s="49"/>
      <c r="D85" s="49"/>
      <c r="E85" s="49"/>
      <c r="F85" s="49"/>
      <c r="G85" s="75" t="s">
        <v>91</v>
      </c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7"/>
      <c r="Z85" s="53" t="s">
        <v>75</v>
      </c>
      <c r="AA85" s="53"/>
      <c r="AB85" s="53"/>
      <c r="AC85" s="53"/>
      <c r="AD85" s="53"/>
      <c r="AE85" s="87" t="s">
        <v>178</v>
      </c>
      <c r="AF85" s="88"/>
      <c r="AG85" s="88"/>
      <c r="AH85" s="88"/>
      <c r="AI85" s="88"/>
      <c r="AJ85" s="88"/>
      <c r="AK85" s="88"/>
      <c r="AL85" s="88"/>
      <c r="AM85" s="88"/>
      <c r="AN85" s="89"/>
      <c r="AO85" s="57">
        <v>847994</v>
      </c>
      <c r="AP85" s="57"/>
      <c r="AQ85" s="57"/>
      <c r="AR85" s="57"/>
      <c r="AS85" s="57"/>
      <c r="AT85" s="57"/>
      <c r="AU85" s="57"/>
      <c r="AV85" s="57"/>
      <c r="AW85" s="57">
        <v>0</v>
      </c>
      <c r="AX85" s="57"/>
      <c r="AY85" s="57"/>
      <c r="AZ85" s="57"/>
      <c r="BA85" s="57"/>
      <c r="BB85" s="57"/>
      <c r="BC85" s="57"/>
      <c r="BD85" s="57"/>
      <c r="BE85" s="57">
        <f t="shared" si="1"/>
        <v>847994</v>
      </c>
      <c r="BF85" s="57"/>
      <c r="BG85" s="57"/>
      <c r="BH85" s="57"/>
      <c r="BI85" s="57"/>
      <c r="BJ85" s="57"/>
      <c r="BK85" s="57"/>
      <c r="BL85" s="57"/>
    </row>
    <row r="86" spans="1:80" ht="81.75" customHeight="1">
      <c r="A86" s="49">
        <v>17</v>
      </c>
      <c r="B86" s="49"/>
      <c r="C86" s="49"/>
      <c r="D86" s="49"/>
      <c r="E86" s="49"/>
      <c r="F86" s="49"/>
      <c r="G86" s="75" t="s">
        <v>92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7"/>
      <c r="Z86" s="53" t="s">
        <v>75</v>
      </c>
      <c r="AA86" s="53"/>
      <c r="AB86" s="53"/>
      <c r="AC86" s="53"/>
      <c r="AD86" s="53"/>
      <c r="AE86" s="87" t="s">
        <v>178</v>
      </c>
      <c r="AF86" s="88"/>
      <c r="AG86" s="88"/>
      <c r="AH86" s="88"/>
      <c r="AI86" s="88"/>
      <c r="AJ86" s="88"/>
      <c r="AK86" s="88"/>
      <c r="AL86" s="88"/>
      <c r="AM86" s="88"/>
      <c r="AN86" s="89"/>
      <c r="AO86" s="57">
        <v>18000</v>
      </c>
      <c r="AP86" s="57"/>
      <c r="AQ86" s="57"/>
      <c r="AR86" s="57"/>
      <c r="AS86" s="57"/>
      <c r="AT86" s="57"/>
      <c r="AU86" s="57"/>
      <c r="AV86" s="57"/>
      <c r="AW86" s="57">
        <v>0</v>
      </c>
      <c r="AX86" s="57"/>
      <c r="AY86" s="57"/>
      <c r="AZ86" s="57"/>
      <c r="BA86" s="57"/>
      <c r="BB86" s="57"/>
      <c r="BC86" s="57"/>
      <c r="BD86" s="57"/>
      <c r="BE86" s="57">
        <f t="shared" si="1"/>
        <v>18000</v>
      </c>
      <c r="BF86" s="57"/>
      <c r="BG86" s="57"/>
      <c r="BH86" s="57"/>
      <c r="BI86" s="57"/>
      <c r="BJ86" s="57"/>
      <c r="BK86" s="57"/>
      <c r="BL86" s="57"/>
    </row>
    <row r="87" spans="1:80" ht="51.75" customHeight="1">
      <c r="A87" s="49">
        <v>18</v>
      </c>
      <c r="B87" s="49"/>
      <c r="C87" s="49"/>
      <c r="D87" s="49"/>
      <c r="E87" s="49"/>
      <c r="F87" s="49"/>
      <c r="G87" s="75" t="s">
        <v>93</v>
      </c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7"/>
      <c r="Z87" s="53" t="s">
        <v>75</v>
      </c>
      <c r="AA87" s="53"/>
      <c r="AB87" s="53"/>
      <c r="AC87" s="53"/>
      <c r="AD87" s="53"/>
      <c r="AE87" s="87" t="s">
        <v>178</v>
      </c>
      <c r="AF87" s="88"/>
      <c r="AG87" s="88"/>
      <c r="AH87" s="88"/>
      <c r="AI87" s="88"/>
      <c r="AJ87" s="88"/>
      <c r="AK87" s="88"/>
      <c r="AL87" s="88"/>
      <c r="AM87" s="88"/>
      <c r="AN87" s="89"/>
      <c r="AO87" s="57">
        <v>175000</v>
      </c>
      <c r="AP87" s="57"/>
      <c r="AQ87" s="57"/>
      <c r="AR87" s="57"/>
      <c r="AS87" s="57"/>
      <c r="AT87" s="57"/>
      <c r="AU87" s="57"/>
      <c r="AV87" s="57"/>
      <c r="AW87" s="57">
        <v>0</v>
      </c>
      <c r="AX87" s="57"/>
      <c r="AY87" s="57"/>
      <c r="AZ87" s="57"/>
      <c r="BA87" s="57"/>
      <c r="BB87" s="57"/>
      <c r="BC87" s="57"/>
      <c r="BD87" s="57"/>
      <c r="BE87" s="57">
        <f t="shared" si="1"/>
        <v>175000</v>
      </c>
      <c r="BF87" s="57"/>
      <c r="BG87" s="57"/>
      <c r="BH87" s="57"/>
      <c r="BI87" s="57"/>
      <c r="BJ87" s="57"/>
      <c r="BK87" s="57"/>
      <c r="BL87" s="57"/>
    </row>
    <row r="88" spans="1:80" ht="51.75" customHeight="1">
      <c r="A88" s="49">
        <v>19</v>
      </c>
      <c r="B88" s="49"/>
      <c r="C88" s="49"/>
      <c r="D88" s="49"/>
      <c r="E88" s="49"/>
      <c r="F88" s="49"/>
      <c r="G88" s="75" t="s">
        <v>94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53" t="s">
        <v>75</v>
      </c>
      <c r="AA88" s="53"/>
      <c r="AB88" s="53"/>
      <c r="AC88" s="53"/>
      <c r="AD88" s="53"/>
      <c r="AE88" s="87" t="s">
        <v>178</v>
      </c>
      <c r="AF88" s="88"/>
      <c r="AG88" s="88"/>
      <c r="AH88" s="88"/>
      <c r="AI88" s="88"/>
      <c r="AJ88" s="88"/>
      <c r="AK88" s="88"/>
      <c r="AL88" s="88"/>
      <c r="AM88" s="88"/>
      <c r="AN88" s="89"/>
      <c r="AO88" s="57">
        <v>18000</v>
      </c>
      <c r="AP88" s="57"/>
      <c r="AQ88" s="57"/>
      <c r="AR88" s="57"/>
      <c r="AS88" s="57"/>
      <c r="AT88" s="57"/>
      <c r="AU88" s="57"/>
      <c r="AV88" s="57"/>
      <c r="AW88" s="57">
        <v>0</v>
      </c>
      <c r="AX88" s="57"/>
      <c r="AY88" s="57"/>
      <c r="AZ88" s="57"/>
      <c r="BA88" s="57"/>
      <c r="BB88" s="57"/>
      <c r="BC88" s="57"/>
      <c r="BD88" s="57"/>
      <c r="BE88" s="57">
        <f t="shared" si="1"/>
        <v>18000</v>
      </c>
      <c r="BF88" s="57"/>
      <c r="BG88" s="57"/>
      <c r="BH88" s="57"/>
      <c r="BI88" s="57"/>
      <c r="BJ88" s="57"/>
      <c r="BK88" s="57"/>
      <c r="BL88" s="57"/>
    </row>
    <row r="89" spans="1:80" ht="83.25" customHeight="1">
      <c r="A89" s="49">
        <v>20</v>
      </c>
      <c r="B89" s="49"/>
      <c r="C89" s="49"/>
      <c r="D89" s="49"/>
      <c r="E89" s="49"/>
      <c r="F89" s="49"/>
      <c r="G89" s="75" t="s">
        <v>95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53" t="s">
        <v>75</v>
      </c>
      <c r="AA89" s="53"/>
      <c r="AB89" s="53"/>
      <c r="AC89" s="53"/>
      <c r="AD89" s="53"/>
      <c r="AE89" s="87" t="s">
        <v>178</v>
      </c>
      <c r="AF89" s="88"/>
      <c r="AG89" s="88"/>
      <c r="AH89" s="88"/>
      <c r="AI89" s="88"/>
      <c r="AJ89" s="88"/>
      <c r="AK89" s="88"/>
      <c r="AL89" s="88"/>
      <c r="AM89" s="88"/>
      <c r="AN89" s="89"/>
      <c r="AO89" s="57">
        <v>17000</v>
      </c>
      <c r="AP89" s="57"/>
      <c r="AQ89" s="57"/>
      <c r="AR89" s="57"/>
      <c r="AS89" s="57"/>
      <c r="AT89" s="57"/>
      <c r="AU89" s="57"/>
      <c r="AV89" s="57"/>
      <c r="AW89" s="57">
        <v>0</v>
      </c>
      <c r="AX89" s="57"/>
      <c r="AY89" s="57"/>
      <c r="AZ89" s="57"/>
      <c r="BA89" s="57"/>
      <c r="BB89" s="57"/>
      <c r="BC89" s="57"/>
      <c r="BD89" s="57"/>
      <c r="BE89" s="57">
        <f t="shared" si="1"/>
        <v>17000</v>
      </c>
      <c r="BF89" s="57"/>
      <c r="BG89" s="57"/>
      <c r="BH89" s="57"/>
      <c r="BI89" s="57"/>
      <c r="BJ89" s="57"/>
      <c r="BK89" s="57"/>
      <c r="BL89" s="57"/>
    </row>
    <row r="90" spans="1:80" ht="37.5" customHeight="1">
      <c r="A90" s="49">
        <v>21</v>
      </c>
      <c r="B90" s="49"/>
      <c r="C90" s="49"/>
      <c r="D90" s="49"/>
      <c r="E90" s="49"/>
      <c r="F90" s="49"/>
      <c r="G90" s="75" t="s">
        <v>96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7"/>
      <c r="Z90" s="53" t="s">
        <v>75</v>
      </c>
      <c r="AA90" s="53"/>
      <c r="AB90" s="53"/>
      <c r="AC90" s="53"/>
      <c r="AD90" s="53"/>
      <c r="AE90" s="87" t="s">
        <v>178</v>
      </c>
      <c r="AF90" s="88"/>
      <c r="AG90" s="88"/>
      <c r="AH90" s="88"/>
      <c r="AI90" s="88"/>
      <c r="AJ90" s="88"/>
      <c r="AK90" s="88"/>
      <c r="AL90" s="88"/>
      <c r="AM90" s="88"/>
      <c r="AN90" s="89"/>
      <c r="AO90" s="57">
        <v>0</v>
      </c>
      <c r="AP90" s="57"/>
      <c r="AQ90" s="57"/>
      <c r="AR90" s="57"/>
      <c r="AS90" s="57"/>
      <c r="AT90" s="57"/>
      <c r="AU90" s="57"/>
      <c r="AV90" s="57"/>
      <c r="AW90" s="57">
        <v>0</v>
      </c>
      <c r="AX90" s="57"/>
      <c r="AY90" s="57"/>
      <c r="AZ90" s="57"/>
      <c r="BA90" s="57"/>
      <c r="BB90" s="57"/>
      <c r="BC90" s="57"/>
      <c r="BD90" s="57"/>
      <c r="BE90" s="57">
        <f t="shared" si="1"/>
        <v>0</v>
      </c>
      <c r="BF90" s="57"/>
      <c r="BG90" s="57"/>
      <c r="BH90" s="57"/>
      <c r="BI90" s="57"/>
      <c r="BJ90" s="57"/>
      <c r="BK90" s="57"/>
      <c r="BL90" s="57"/>
    </row>
    <row r="91" spans="1:80" ht="40.5" customHeight="1">
      <c r="A91" s="49">
        <v>22</v>
      </c>
      <c r="B91" s="49"/>
      <c r="C91" s="49"/>
      <c r="D91" s="49"/>
      <c r="E91" s="49"/>
      <c r="F91" s="49"/>
      <c r="G91" s="75" t="s">
        <v>97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7"/>
      <c r="Z91" s="53" t="s">
        <v>75</v>
      </c>
      <c r="AA91" s="53"/>
      <c r="AB91" s="53"/>
      <c r="AC91" s="53"/>
      <c r="AD91" s="53"/>
      <c r="AE91" s="87" t="s">
        <v>178</v>
      </c>
      <c r="AF91" s="88"/>
      <c r="AG91" s="88"/>
      <c r="AH91" s="88"/>
      <c r="AI91" s="88"/>
      <c r="AJ91" s="88"/>
      <c r="AK91" s="88"/>
      <c r="AL91" s="88"/>
      <c r="AM91" s="88"/>
      <c r="AN91" s="89"/>
      <c r="AO91" s="57">
        <v>731200</v>
      </c>
      <c r="AP91" s="57"/>
      <c r="AQ91" s="57"/>
      <c r="AR91" s="57"/>
      <c r="AS91" s="57"/>
      <c r="AT91" s="57"/>
      <c r="AU91" s="57"/>
      <c r="AV91" s="57"/>
      <c r="AW91" s="57">
        <v>0</v>
      </c>
      <c r="AX91" s="57"/>
      <c r="AY91" s="57"/>
      <c r="AZ91" s="57"/>
      <c r="BA91" s="57"/>
      <c r="BB91" s="57"/>
      <c r="BC91" s="57"/>
      <c r="BD91" s="57"/>
      <c r="BE91" s="57">
        <f t="shared" si="1"/>
        <v>731200</v>
      </c>
      <c r="BF91" s="57"/>
      <c r="BG91" s="57"/>
      <c r="BH91" s="57"/>
      <c r="BI91" s="57"/>
      <c r="BJ91" s="57"/>
      <c r="BK91" s="57"/>
      <c r="BL91" s="57"/>
    </row>
    <row r="92" spans="1:80" ht="65.25" customHeight="1">
      <c r="A92" s="49">
        <v>23</v>
      </c>
      <c r="B92" s="49"/>
      <c r="C92" s="49"/>
      <c r="D92" s="49"/>
      <c r="E92" s="49"/>
      <c r="F92" s="49"/>
      <c r="G92" s="75" t="s">
        <v>98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53" t="s">
        <v>75</v>
      </c>
      <c r="AA92" s="53"/>
      <c r="AB92" s="53"/>
      <c r="AC92" s="53"/>
      <c r="AD92" s="53"/>
      <c r="AE92" s="87" t="s">
        <v>178</v>
      </c>
      <c r="AF92" s="88"/>
      <c r="AG92" s="88"/>
      <c r="AH92" s="88"/>
      <c r="AI92" s="88"/>
      <c r="AJ92" s="88"/>
      <c r="AK92" s="88"/>
      <c r="AL92" s="88"/>
      <c r="AM92" s="88"/>
      <c r="AN92" s="89"/>
      <c r="AO92" s="57">
        <v>65481</v>
      </c>
      <c r="AP92" s="57"/>
      <c r="AQ92" s="57"/>
      <c r="AR92" s="57"/>
      <c r="AS92" s="57"/>
      <c r="AT92" s="57"/>
      <c r="AU92" s="57"/>
      <c r="AV92" s="57"/>
      <c r="AW92" s="57">
        <v>0</v>
      </c>
      <c r="AX92" s="57"/>
      <c r="AY92" s="57"/>
      <c r="AZ92" s="57"/>
      <c r="BA92" s="57"/>
      <c r="BB92" s="57"/>
      <c r="BC92" s="57"/>
      <c r="BD92" s="57"/>
      <c r="BE92" s="57">
        <f t="shared" si="1"/>
        <v>65481</v>
      </c>
      <c r="BF92" s="57"/>
      <c r="BG92" s="57"/>
      <c r="BH92" s="57"/>
      <c r="BI92" s="57"/>
      <c r="BJ92" s="57"/>
      <c r="BK92" s="57"/>
      <c r="BL92" s="57"/>
    </row>
    <row r="93" spans="1:80" ht="65.25" customHeight="1">
      <c r="A93" s="49">
        <v>24</v>
      </c>
      <c r="B93" s="49"/>
      <c r="C93" s="49"/>
      <c r="D93" s="49"/>
      <c r="E93" s="49"/>
      <c r="F93" s="49"/>
      <c r="G93" s="75" t="s">
        <v>99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/>
      <c r="Z93" s="53" t="s">
        <v>75</v>
      </c>
      <c r="AA93" s="53"/>
      <c r="AB93" s="53"/>
      <c r="AC93" s="53"/>
      <c r="AD93" s="53"/>
      <c r="AE93" s="87" t="s">
        <v>178</v>
      </c>
      <c r="AF93" s="88"/>
      <c r="AG93" s="88"/>
      <c r="AH93" s="88"/>
      <c r="AI93" s="88"/>
      <c r="AJ93" s="88"/>
      <c r="AK93" s="88"/>
      <c r="AL93" s="88"/>
      <c r="AM93" s="88"/>
      <c r="AN93" s="89"/>
      <c r="AO93" s="57">
        <v>150000</v>
      </c>
      <c r="AP93" s="57"/>
      <c r="AQ93" s="57"/>
      <c r="AR93" s="57"/>
      <c r="AS93" s="57"/>
      <c r="AT93" s="57"/>
      <c r="AU93" s="57"/>
      <c r="AV93" s="57"/>
      <c r="AW93" s="57">
        <v>0</v>
      </c>
      <c r="AX93" s="57"/>
      <c r="AY93" s="57"/>
      <c r="AZ93" s="57"/>
      <c r="BA93" s="57"/>
      <c r="BB93" s="57"/>
      <c r="BC93" s="57"/>
      <c r="BD93" s="57"/>
      <c r="BE93" s="57">
        <f t="shared" si="1"/>
        <v>150000</v>
      </c>
      <c r="BF93" s="57"/>
      <c r="BG93" s="57"/>
      <c r="BH93" s="57"/>
      <c r="BI93" s="57"/>
      <c r="BJ93" s="57"/>
      <c r="BK93" s="57"/>
      <c r="BL93" s="57"/>
    </row>
    <row r="94" spans="1:80" ht="69.75" customHeight="1">
      <c r="A94" s="49">
        <v>25</v>
      </c>
      <c r="B94" s="49"/>
      <c r="C94" s="49"/>
      <c r="D94" s="49"/>
      <c r="E94" s="49"/>
      <c r="F94" s="49"/>
      <c r="G94" s="75" t="s">
        <v>100</v>
      </c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53" t="s">
        <v>75</v>
      </c>
      <c r="AA94" s="53"/>
      <c r="AB94" s="53"/>
      <c r="AC94" s="53"/>
      <c r="AD94" s="53"/>
      <c r="AE94" s="87" t="s">
        <v>178</v>
      </c>
      <c r="AF94" s="88"/>
      <c r="AG94" s="88"/>
      <c r="AH94" s="88"/>
      <c r="AI94" s="88"/>
      <c r="AJ94" s="88"/>
      <c r="AK94" s="88"/>
      <c r="AL94" s="88"/>
      <c r="AM94" s="88"/>
      <c r="AN94" s="89"/>
      <c r="AO94" s="57">
        <v>104000</v>
      </c>
      <c r="AP94" s="57"/>
      <c r="AQ94" s="57"/>
      <c r="AR94" s="57"/>
      <c r="AS94" s="57"/>
      <c r="AT94" s="57"/>
      <c r="AU94" s="57"/>
      <c r="AV94" s="57"/>
      <c r="AW94" s="57">
        <v>0</v>
      </c>
      <c r="AX94" s="57"/>
      <c r="AY94" s="57"/>
      <c r="AZ94" s="57"/>
      <c r="BA94" s="57"/>
      <c r="BB94" s="57"/>
      <c r="BC94" s="57"/>
      <c r="BD94" s="57"/>
      <c r="BE94" s="57">
        <f t="shared" si="1"/>
        <v>104000</v>
      </c>
      <c r="BF94" s="57"/>
      <c r="BG94" s="57"/>
      <c r="BH94" s="57"/>
      <c r="BI94" s="57"/>
      <c r="BJ94" s="57"/>
      <c r="BK94" s="57"/>
      <c r="BL94" s="57"/>
    </row>
    <row r="95" spans="1:80" s="4" customFormat="1" ht="19.5" customHeight="1">
      <c r="A95" s="66">
        <v>0</v>
      </c>
      <c r="B95" s="66"/>
      <c r="C95" s="66"/>
      <c r="D95" s="66"/>
      <c r="E95" s="66"/>
      <c r="F95" s="66"/>
      <c r="G95" s="67" t="s">
        <v>101</v>
      </c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9"/>
      <c r="Z95" s="70"/>
      <c r="AA95" s="70"/>
      <c r="AB95" s="70"/>
      <c r="AC95" s="70"/>
      <c r="AD95" s="70"/>
      <c r="AE95" s="71"/>
      <c r="AF95" s="72"/>
      <c r="AG95" s="72"/>
      <c r="AH95" s="72"/>
      <c r="AI95" s="72"/>
      <c r="AJ95" s="72"/>
      <c r="AK95" s="72"/>
      <c r="AL95" s="72"/>
      <c r="AM95" s="72"/>
      <c r="AN95" s="73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CB95" s="44"/>
    </row>
    <row r="96" spans="1:80" ht="25.5" customHeight="1">
      <c r="A96" s="58">
        <v>1</v>
      </c>
      <c r="B96" s="58"/>
      <c r="C96" s="58"/>
      <c r="D96" s="58"/>
      <c r="E96" s="58"/>
      <c r="F96" s="58"/>
      <c r="G96" s="81" t="s">
        <v>102</v>
      </c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3"/>
      <c r="Z96" s="62" t="s">
        <v>103</v>
      </c>
      <c r="AA96" s="62"/>
      <c r="AB96" s="62"/>
      <c r="AC96" s="62"/>
      <c r="AD96" s="62"/>
      <c r="AE96" s="63" t="s">
        <v>76</v>
      </c>
      <c r="AF96" s="64"/>
      <c r="AG96" s="64"/>
      <c r="AH96" s="64"/>
      <c r="AI96" s="64"/>
      <c r="AJ96" s="64"/>
      <c r="AK96" s="64"/>
      <c r="AL96" s="64"/>
      <c r="AM96" s="64"/>
      <c r="AN96" s="65"/>
      <c r="AO96" s="48">
        <v>1300</v>
      </c>
      <c r="AP96" s="48"/>
      <c r="AQ96" s="48"/>
      <c r="AR96" s="48"/>
      <c r="AS96" s="48"/>
      <c r="AT96" s="48"/>
      <c r="AU96" s="48"/>
      <c r="AV96" s="48"/>
      <c r="AW96" s="48">
        <v>0</v>
      </c>
      <c r="AX96" s="48"/>
      <c r="AY96" s="48"/>
      <c r="AZ96" s="48"/>
      <c r="BA96" s="48"/>
      <c r="BB96" s="48"/>
      <c r="BC96" s="48"/>
      <c r="BD96" s="48"/>
      <c r="BE96" s="48">
        <f t="shared" ref="BE96:BE120" si="2">AO96+AW96</f>
        <v>1300</v>
      </c>
      <c r="BF96" s="48"/>
      <c r="BG96" s="48"/>
      <c r="BH96" s="48"/>
      <c r="BI96" s="48"/>
      <c r="BJ96" s="48"/>
      <c r="BK96" s="48"/>
      <c r="BL96" s="48"/>
    </row>
    <row r="97" spans="1:64" ht="34.5" customHeight="1">
      <c r="A97" s="49">
        <v>2</v>
      </c>
      <c r="B97" s="49"/>
      <c r="C97" s="49"/>
      <c r="D97" s="49"/>
      <c r="E97" s="49"/>
      <c r="F97" s="49"/>
      <c r="G97" s="75" t="s">
        <v>104</v>
      </c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7"/>
      <c r="Z97" s="53" t="s">
        <v>103</v>
      </c>
      <c r="AA97" s="53"/>
      <c r="AB97" s="53"/>
      <c r="AC97" s="53"/>
      <c r="AD97" s="53"/>
      <c r="AE97" s="54" t="s">
        <v>76</v>
      </c>
      <c r="AF97" s="55"/>
      <c r="AG97" s="55"/>
      <c r="AH97" s="55"/>
      <c r="AI97" s="55"/>
      <c r="AJ97" s="55"/>
      <c r="AK97" s="55"/>
      <c r="AL97" s="55"/>
      <c r="AM97" s="55"/>
      <c r="AN97" s="56"/>
      <c r="AO97" s="57">
        <v>37</v>
      </c>
      <c r="AP97" s="57"/>
      <c r="AQ97" s="57"/>
      <c r="AR97" s="57"/>
      <c r="AS97" s="57"/>
      <c r="AT97" s="57"/>
      <c r="AU97" s="57"/>
      <c r="AV97" s="57"/>
      <c r="AW97" s="57">
        <v>0</v>
      </c>
      <c r="AX97" s="57"/>
      <c r="AY97" s="57"/>
      <c r="AZ97" s="57"/>
      <c r="BA97" s="57"/>
      <c r="BB97" s="57"/>
      <c r="BC97" s="57"/>
      <c r="BD97" s="57"/>
      <c r="BE97" s="57">
        <f t="shared" si="2"/>
        <v>37</v>
      </c>
      <c r="BF97" s="57"/>
      <c r="BG97" s="57"/>
      <c r="BH97" s="57"/>
      <c r="BI97" s="57"/>
      <c r="BJ97" s="57"/>
      <c r="BK97" s="57"/>
      <c r="BL97" s="57"/>
    </row>
    <row r="98" spans="1:64" ht="33.75" customHeight="1">
      <c r="A98" s="49">
        <v>3</v>
      </c>
      <c r="B98" s="49"/>
      <c r="C98" s="49"/>
      <c r="D98" s="49"/>
      <c r="E98" s="49"/>
      <c r="F98" s="49"/>
      <c r="G98" s="75" t="s">
        <v>105</v>
      </c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7"/>
      <c r="Z98" s="53" t="s">
        <v>103</v>
      </c>
      <c r="AA98" s="53"/>
      <c r="AB98" s="53"/>
      <c r="AC98" s="53"/>
      <c r="AD98" s="53"/>
      <c r="AE98" s="54" t="s">
        <v>76</v>
      </c>
      <c r="AF98" s="55"/>
      <c r="AG98" s="55"/>
      <c r="AH98" s="55"/>
      <c r="AI98" s="55"/>
      <c r="AJ98" s="55"/>
      <c r="AK98" s="55"/>
      <c r="AL98" s="55"/>
      <c r="AM98" s="55"/>
      <c r="AN98" s="56"/>
      <c r="AO98" s="57">
        <v>60</v>
      </c>
      <c r="AP98" s="57"/>
      <c r="AQ98" s="57"/>
      <c r="AR98" s="57"/>
      <c r="AS98" s="57"/>
      <c r="AT98" s="57"/>
      <c r="AU98" s="57"/>
      <c r="AV98" s="57"/>
      <c r="AW98" s="57">
        <v>0</v>
      </c>
      <c r="AX98" s="57"/>
      <c r="AY98" s="57"/>
      <c r="AZ98" s="57"/>
      <c r="BA98" s="57"/>
      <c r="BB98" s="57"/>
      <c r="BC98" s="57"/>
      <c r="BD98" s="57"/>
      <c r="BE98" s="57">
        <f t="shared" si="2"/>
        <v>60</v>
      </c>
      <c r="BF98" s="57"/>
      <c r="BG98" s="57"/>
      <c r="BH98" s="57"/>
      <c r="BI98" s="57"/>
      <c r="BJ98" s="57"/>
      <c r="BK98" s="57"/>
      <c r="BL98" s="57"/>
    </row>
    <row r="99" spans="1:64" ht="33.75" customHeight="1">
      <c r="A99" s="49">
        <v>4</v>
      </c>
      <c r="B99" s="49"/>
      <c r="C99" s="49"/>
      <c r="D99" s="49"/>
      <c r="E99" s="49"/>
      <c r="F99" s="49"/>
      <c r="G99" s="75" t="s">
        <v>106</v>
      </c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7"/>
      <c r="Z99" s="53" t="s">
        <v>103</v>
      </c>
      <c r="AA99" s="53"/>
      <c r="AB99" s="53"/>
      <c r="AC99" s="53"/>
      <c r="AD99" s="53"/>
      <c r="AE99" s="54" t="s">
        <v>76</v>
      </c>
      <c r="AF99" s="55"/>
      <c r="AG99" s="55"/>
      <c r="AH99" s="55"/>
      <c r="AI99" s="55"/>
      <c r="AJ99" s="55"/>
      <c r="AK99" s="55"/>
      <c r="AL99" s="55"/>
      <c r="AM99" s="55"/>
      <c r="AN99" s="56"/>
      <c r="AO99" s="57">
        <v>481</v>
      </c>
      <c r="AP99" s="57"/>
      <c r="AQ99" s="57"/>
      <c r="AR99" s="57"/>
      <c r="AS99" s="57"/>
      <c r="AT99" s="57"/>
      <c r="AU99" s="57"/>
      <c r="AV99" s="57"/>
      <c r="AW99" s="57">
        <v>0</v>
      </c>
      <c r="AX99" s="57"/>
      <c r="AY99" s="57"/>
      <c r="AZ99" s="57"/>
      <c r="BA99" s="57"/>
      <c r="BB99" s="57"/>
      <c r="BC99" s="57"/>
      <c r="BD99" s="57"/>
      <c r="BE99" s="57">
        <f t="shared" si="2"/>
        <v>481</v>
      </c>
      <c r="BF99" s="57"/>
      <c r="BG99" s="57"/>
      <c r="BH99" s="57"/>
      <c r="BI99" s="57"/>
      <c r="BJ99" s="57"/>
      <c r="BK99" s="57"/>
      <c r="BL99" s="57"/>
    </row>
    <row r="100" spans="1:64" ht="33" customHeight="1">
      <c r="A100" s="49">
        <v>5</v>
      </c>
      <c r="B100" s="49"/>
      <c r="C100" s="49"/>
      <c r="D100" s="49"/>
      <c r="E100" s="49"/>
      <c r="F100" s="49"/>
      <c r="G100" s="75" t="s">
        <v>107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7"/>
      <c r="Z100" s="53" t="s">
        <v>103</v>
      </c>
      <c r="AA100" s="53"/>
      <c r="AB100" s="53"/>
      <c r="AC100" s="53"/>
      <c r="AD100" s="53"/>
      <c r="AE100" s="54" t="s">
        <v>76</v>
      </c>
      <c r="AF100" s="55"/>
      <c r="AG100" s="55"/>
      <c r="AH100" s="55"/>
      <c r="AI100" s="55"/>
      <c r="AJ100" s="55"/>
      <c r="AK100" s="55"/>
      <c r="AL100" s="55"/>
      <c r="AM100" s="55"/>
      <c r="AN100" s="56"/>
      <c r="AO100" s="57">
        <v>360</v>
      </c>
      <c r="AP100" s="57"/>
      <c r="AQ100" s="57"/>
      <c r="AR100" s="57"/>
      <c r="AS100" s="57"/>
      <c r="AT100" s="57"/>
      <c r="AU100" s="57"/>
      <c r="AV100" s="57"/>
      <c r="AW100" s="57">
        <v>0</v>
      </c>
      <c r="AX100" s="57"/>
      <c r="AY100" s="57"/>
      <c r="AZ100" s="57"/>
      <c r="BA100" s="57"/>
      <c r="BB100" s="57"/>
      <c r="BC100" s="57"/>
      <c r="BD100" s="57"/>
      <c r="BE100" s="57">
        <f t="shared" si="2"/>
        <v>360</v>
      </c>
      <c r="BF100" s="57"/>
      <c r="BG100" s="57"/>
      <c r="BH100" s="57"/>
      <c r="BI100" s="57"/>
      <c r="BJ100" s="57"/>
      <c r="BK100" s="57"/>
      <c r="BL100" s="57"/>
    </row>
    <row r="101" spans="1:64" ht="33.75" customHeight="1">
      <c r="A101" s="49">
        <v>6</v>
      </c>
      <c r="B101" s="49"/>
      <c r="C101" s="49"/>
      <c r="D101" s="49"/>
      <c r="E101" s="49"/>
      <c r="F101" s="49"/>
      <c r="G101" s="75" t="s">
        <v>108</v>
      </c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7"/>
      <c r="Z101" s="53" t="s">
        <v>103</v>
      </c>
      <c r="AA101" s="53"/>
      <c r="AB101" s="53"/>
      <c r="AC101" s="53"/>
      <c r="AD101" s="53"/>
      <c r="AE101" s="54" t="s">
        <v>76</v>
      </c>
      <c r="AF101" s="55"/>
      <c r="AG101" s="55"/>
      <c r="AH101" s="55"/>
      <c r="AI101" s="55"/>
      <c r="AJ101" s="55"/>
      <c r="AK101" s="55"/>
      <c r="AL101" s="55"/>
      <c r="AM101" s="55"/>
      <c r="AN101" s="56"/>
      <c r="AO101" s="57">
        <v>400</v>
      </c>
      <c r="AP101" s="57"/>
      <c r="AQ101" s="57"/>
      <c r="AR101" s="57"/>
      <c r="AS101" s="57"/>
      <c r="AT101" s="57"/>
      <c r="AU101" s="57"/>
      <c r="AV101" s="57"/>
      <c r="AW101" s="57">
        <v>0</v>
      </c>
      <c r="AX101" s="57"/>
      <c r="AY101" s="57"/>
      <c r="AZ101" s="57"/>
      <c r="BA101" s="57"/>
      <c r="BB101" s="57"/>
      <c r="BC101" s="57"/>
      <c r="BD101" s="57"/>
      <c r="BE101" s="57">
        <f t="shared" si="2"/>
        <v>400</v>
      </c>
      <c r="BF101" s="57"/>
      <c r="BG101" s="57"/>
      <c r="BH101" s="57"/>
      <c r="BI101" s="57"/>
      <c r="BJ101" s="57"/>
      <c r="BK101" s="57"/>
      <c r="BL101" s="57"/>
    </row>
    <row r="102" spans="1:64" ht="33" customHeight="1">
      <c r="A102" s="49">
        <v>7</v>
      </c>
      <c r="B102" s="49"/>
      <c r="C102" s="49"/>
      <c r="D102" s="49"/>
      <c r="E102" s="49"/>
      <c r="F102" s="49"/>
      <c r="G102" s="75" t="s">
        <v>109</v>
      </c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7"/>
      <c r="Z102" s="53" t="s">
        <v>103</v>
      </c>
      <c r="AA102" s="53"/>
      <c r="AB102" s="53"/>
      <c r="AC102" s="53"/>
      <c r="AD102" s="53"/>
      <c r="AE102" s="54" t="s">
        <v>76</v>
      </c>
      <c r="AF102" s="55"/>
      <c r="AG102" s="55"/>
      <c r="AH102" s="55"/>
      <c r="AI102" s="55"/>
      <c r="AJ102" s="55"/>
      <c r="AK102" s="55"/>
      <c r="AL102" s="55"/>
      <c r="AM102" s="55"/>
      <c r="AN102" s="56"/>
      <c r="AO102" s="57">
        <v>4</v>
      </c>
      <c r="AP102" s="57"/>
      <c r="AQ102" s="57"/>
      <c r="AR102" s="57"/>
      <c r="AS102" s="57"/>
      <c r="AT102" s="57"/>
      <c r="AU102" s="57"/>
      <c r="AV102" s="57"/>
      <c r="AW102" s="57">
        <v>0</v>
      </c>
      <c r="AX102" s="57"/>
      <c r="AY102" s="57"/>
      <c r="AZ102" s="57"/>
      <c r="BA102" s="57"/>
      <c r="BB102" s="57"/>
      <c r="BC102" s="57"/>
      <c r="BD102" s="57"/>
      <c r="BE102" s="57">
        <f t="shared" si="2"/>
        <v>4</v>
      </c>
      <c r="BF102" s="57"/>
      <c r="BG102" s="57"/>
      <c r="BH102" s="57"/>
      <c r="BI102" s="57"/>
      <c r="BJ102" s="57"/>
      <c r="BK102" s="57"/>
      <c r="BL102" s="57"/>
    </row>
    <row r="103" spans="1:64" ht="33" customHeight="1">
      <c r="A103" s="49">
        <v>8</v>
      </c>
      <c r="B103" s="49"/>
      <c r="C103" s="49"/>
      <c r="D103" s="49"/>
      <c r="E103" s="49"/>
      <c r="F103" s="49"/>
      <c r="G103" s="75" t="s">
        <v>110</v>
      </c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7"/>
      <c r="Z103" s="53" t="s">
        <v>103</v>
      </c>
      <c r="AA103" s="53"/>
      <c r="AB103" s="53"/>
      <c r="AC103" s="53"/>
      <c r="AD103" s="53"/>
      <c r="AE103" s="54" t="s">
        <v>76</v>
      </c>
      <c r="AF103" s="55"/>
      <c r="AG103" s="55"/>
      <c r="AH103" s="55"/>
      <c r="AI103" s="55"/>
      <c r="AJ103" s="55"/>
      <c r="AK103" s="55"/>
      <c r="AL103" s="55"/>
      <c r="AM103" s="55"/>
      <c r="AN103" s="56"/>
      <c r="AO103" s="57">
        <v>42</v>
      </c>
      <c r="AP103" s="57"/>
      <c r="AQ103" s="57"/>
      <c r="AR103" s="57"/>
      <c r="AS103" s="57"/>
      <c r="AT103" s="57"/>
      <c r="AU103" s="57"/>
      <c r="AV103" s="57"/>
      <c r="AW103" s="57">
        <v>0</v>
      </c>
      <c r="AX103" s="57"/>
      <c r="AY103" s="57"/>
      <c r="AZ103" s="57"/>
      <c r="BA103" s="57"/>
      <c r="BB103" s="57"/>
      <c r="BC103" s="57"/>
      <c r="BD103" s="57"/>
      <c r="BE103" s="57">
        <f t="shared" si="2"/>
        <v>42</v>
      </c>
      <c r="BF103" s="57"/>
      <c r="BG103" s="57"/>
      <c r="BH103" s="57"/>
      <c r="BI103" s="57"/>
      <c r="BJ103" s="57"/>
      <c r="BK103" s="57"/>
      <c r="BL103" s="57"/>
    </row>
    <row r="104" spans="1:64" ht="32.25" customHeight="1">
      <c r="A104" s="49">
        <v>9</v>
      </c>
      <c r="B104" s="49"/>
      <c r="C104" s="49"/>
      <c r="D104" s="49"/>
      <c r="E104" s="49"/>
      <c r="F104" s="49"/>
      <c r="G104" s="75" t="s">
        <v>111</v>
      </c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7"/>
      <c r="Z104" s="53" t="s">
        <v>103</v>
      </c>
      <c r="AA104" s="53"/>
      <c r="AB104" s="53"/>
      <c r="AC104" s="53"/>
      <c r="AD104" s="53"/>
      <c r="AE104" s="54" t="s">
        <v>76</v>
      </c>
      <c r="AF104" s="55"/>
      <c r="AG104" s="55"/>
      <c r="AH104" s="55"/>
      <c r="AI104" s="55"/>
      <c r="AJ104" s="55"/>
      <c r="AK104" s="55"/>
      <c r="AL104" s="55"/>
      <c r="AM104" s="55"/>
      <c r="AN104" s="56"/>
      <c r="AO104" s="57">
        <v>1100</v>
      </c>
      <c r="AP104" s="57"/>
      <c r="AQ104" s="57"/>
      <c r="AR104" s="57"/>
      <c r="AS104" s="57"/>
      <c r="AT104" s="57"/>
      <c r="AU104" s="57"/>
      <c r="AV104" s="57"/>
      <c r="AW104" s="57">
        <v>0</v>
      </c>
      <c r="AX104" s="57"/>
      <c r="AY104" s="57"/>
      <c r="AZ104" s="57"/>
      <c r="BA104" s="57"/>
      <c r="BB104" s="57"/>
      <c r="BC104" s="57"/>
      <c r="BD104" s="57"/>
      <c r="BE104" s="57">
        <f t="shared" si="2"/>
        <v>1100</v>
      </c>
      <c r="BF104" s="57"/>
      <c r="BG104" s="57"/>
      <c r="BH104" s="57"/>
      <c r="BI104" s="57"/>
      <c r="BJ104" s="57"/>
      <c r="BK104" s="57"/>
      <c r="BL104" s="57"/>
    </row>
    <row r="105" spans="1:64" ht="67.5" customHeight="1">
      <c r="A105" s="58">
        <v>10</v>
      </c>
      <c r="B105" s="58"/>
      <c r="C105" s="58"/>
      <c r="D105" s="58"/>
      <c r="E105" s="58"/>
      <c r="F105" s="58"/>
      <c r="G105" s="81" t="s">
        <v>112</v>
      </c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3"/>
      <c r="Z105" s="62" t="s">
        <v>103</v>
      </c>
      <c r="AA105" s="62"/>
      <c r="AB105" s="62"/>
      <c r="AC105" s="62"/>
      <c r="AD105" s="62"/>
      <c r="AE105" s="63" t="s">
        <v>76</v>
      </c>
      <c r="AF105" s="64"/>
      <c r="AG105" s="64"/>
      <c r="AH105" s="64"/>
      <c r="AI105" s="64"/>
      <c r="AJ105" s="64"/>
      <c r="AK105" s="64"/>
      <c r="AL105" s="64"/>
      <c r="AM105" s="64"/>
      <c r="AN105" s="65"/>
      <c r="AO105" s="48">
        <v>159</v>
      </c>
      <c r="AP105" s="48"/>
      <c r="AQ105" s="48"/>
      <c r="AR105" s="48"/>
      <c r="AS105" s="48"/>
      <c r="AT105" s="48"/>
      <c r="AU105" s="48"/>
      <c r="AV105" s="48"/>
      <c r="AW105" s="48">
        <v>0</v>
      </c>
      <c r="AX105" s="48"/>
      <c r="AY105" s="48"/>
      <c r="AZ105" s="48"/>
      <c r="BA105" s="48"/>
      <c r="BB105" s="48"/>
      <c r="BC105" s="48"/>
      <c r="BD105" s="48"/>
      <c r="BE105" s="48">
        <f t="shared" si="2"/>
        <v>159</v>
      </c>
      <c r="BF105" s="48"/>
      <c r="BG105" s="48"/>
      <c r="BH105" s="48"/>
      <c r="BI105" s="48"/>
      <c r="BJ105" s="48"/>
      <c r="BK105" s="48"/>
      <c r="BL105" s="48"/>
    </row>
    <row r="106" spans="1:64" ht="83.25" customHeight="1">
      <c r="A106" s="49">
        <v>11</v>
      </c>
      <c r="B106" s="49"/>
      <c r="C106" s="49"/>
      <c r="D106" s="49"/>
      <c r="E106" s="49"/>
      <c r="F106" s="49"/>
      <c r="G106" s="75" t="s">
        <v>113</v>
      </c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7"/>
      <c r="Z106" s="53" t="s">
        <v>103</v>
      </c>
      <c r="AA106" s="53"/>
      <c r="AB106" s="53"/>
      <c r="AC106" s="53"/>
      <c r="AD106" s="53"/>
      <c r="AE106" s="54" t="s">
        <v>76</v>
      </c>
      <c r="AF106" s="55"/>
      <c r="AG106" s="55"/>
      <c r="AH106" s="55"/>
      <c r="AI106" s="55"/>
      <c r="AJ106" s="55"/>
      <c r="AK106" s="55"/>
      <c r="AL106" s="55"/>
      <c r="AM106" s="55"/>
      <c r="AN106" s="56"/>
      <c r="AO106" s="57">
        <v>19</v>
      </c>
      <c r="AP106" s="57"/>
      <c r="AQ106" s="57"/>
      <c r="AR106" s="57"/>
      <c r="AS106" s="57"/>
      <c r="AT106" s="57"/>
      <c r="AU106" s="57"/>
      <c r="AV106" s="57"/>
      <c r="AW106" s="57">
        <v>0</v>
      </c>
      <c r="AX106" s="57"/>
      <c r="AY106" s="57"/>
      <c r="AZ106" s="57"/>
      <c r="BA106" s="57"/>
      <c r="BB106" s="57"/>
      <c r="BC106" s="57"/>
      <c r="BD106" s="57"/>
      <c r="BE106" s="57">
        <f t="shared" si="2"/>
        <v>19</v>
      </c>
      <c r="BF106" s="57"/>
      <c r="BG106" s="57"/>
      <c r="BH106" s="57"/>
      <c r="BI106" s="57"/>
      <c r="BJ106" s="57"/>
      <c r="BK106" s="57"/>
      <c r="BL106" s="57"/>
    </row>
    <row r="107" spans="1:64" ht="51.75" customHeight="1">
      <c r="A107" s="49">
        <v>12</v>
      </c>
      <c r="B107" s="49"/>
      <c r="C107" s="49"/>
      <c r="D107" s="49"/>
      <c r="E107" s="49"/>
      <c r="F107" s="49"/>
      <c r="G107" s="75" t="s">
        <v>114</v>
      </c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7"/>
      <c r="Z107" s="53" t="s">
        <v>103</v>
      </c>
      <c r="AA107" s="53"/>
      <c r="AB107" s="53"/>
      <c r="AC107" s="53"/>
      <c r="AD107" s="53"/>
      <c r="AE107" s="54" t="s">
        <v>76</v>
      </c>
      <c r="AF107" s="55"/>
      <c r="AG107" s="55"/>
      <c r="AH107" s="55"/>
      <c r="AI107" s="55"/>
      <c r="AJ107" s="55"/>
      <c r="AK107" s="55"/>
      <c r="AL107" s="55"/>
      <c r="AM107" s="55"/>
      <c r="AN107" s="56"/>
      <c r="AO107" s="57">
        <v>50</v>
      </c>
      <c r="AP107" s="57"/>
      <c r="AQ107" s="57"/>
      <c r="AR107" s="57"/>
      <c r="AS107" s="57"/>
      <c r="AT107" s="57"/>
      <c r="AU107" s="57"/>
      <c r="AV107" s="57"/>
      <c r="AW107" s="57">
        <v>0</v>
      </c>
      <c r="AX107" s="57"/>
      <c r="AY107" s="57"/>
      <c r="AZ107" s="57"/>
      <c r="BA107" s="57"/>
      <c r="BB107" s="57"/>
      <c r="BC107" s="57"/>
      <c r="BD107" s="57"/>
      <c r="BE107" s="57">
        <f t="shared" si="2"/>
        <v>50</v>
      </c>
      <c r="BF107" s="57"/>
      <c r="BG107" s="57"/>
      <c r="BH107" s="57"/>
      <c r="BI107" s="57"/>
      <c r="BJ107" s="57"/>
      <c r="BK107" s="57"/>
      <c r="BL107" s="57"/>
    </row>
    <row r="108" spans="1:64" ht="65.25" customHeight="1">
      <c r="A108" s="49">
        <v>13</v>
      </c>
      <c r="B108" s="49"/>
      <c r="C108" s="49"/>
      <c r="D108" s="49"/>
      <c r="E108" s="49"/>
      <c r="F108" s="49"/>
      <c r="G108" s="75" t="s">
        <v>115</v>
      </c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7"/>
      <c r="Z108" s="53" t="s">
        <v>103</v>
      </c>
      <c r="AA108" s="53"/>
      <c r="AB108" s="53"/>
      <c r="AC108" s="53"/>
      <c r="AD108" s="53"/>
      <c r="AE108" s="54" t="s">
        <v>76</v>
      </c>
      <c r="AF108" s="55"/>
      <c r="AG108" s="55"/>
      <c r="AH108" s="55"/>
      <c r="AI108" s="55"/>
      <c r="AJ108" s="55"/>
      <c r="AK108" s="55"/>
      <c r="AL108" s="55"/>
      <c r="AM108" s="55"/>
      <c r="AN108" s="56"/>
      <c r="AO108" s="57">
        <v>5</v>
      </c>
      <c r="AP108" s="57"/>
      <c r="AQ108" s="57"/>
      <c r="AR108" s="57"/>
      <c r="AS108" s="57"/>
      <c r="AT108" s="57"/>
      <c r="AU108" s="57"/>
      <c r="AV108" s="57"/>
      <c r="AW108" s="57">
        <v>0</v>
      </c>
      <c r="AX108" s="57"/>
      <c r="AY108" s="57"/>
      <c r="AZ108" s="57"/>
      <c r="BA108" s="57"/>
      <c r="BB108" s="57"/>
      <c r="BC108" s="57"/>
      <c r="BD108" s="57"/>
      <c r="BE108" s="57">
        <f t="shared" si="2"/>
        <v>5</v>
      </c>
      <c r="BF108" s="57"/>
      <c r="BG108" s="57"/>
      <c r="BH108" s="57"/>
      <c r="BI108" s="57"/>
      <c r="BJ108" s="57"/>
      <c r="BK108" s="57"/>
      <c r="BL108" s="57"/>
    </row>
    <row r="109" spans="1:64" ht="48" customHeight="1">
      <c r="A109" s="49">
        <v>14</v>
      </c>
      <c r="B109" s="49"/>
      <c r="C109" s="49"/>
      <c r="D109" s="49"/>
      <c r="E109" s="49"/>
      <c r="F109" s="49"/>
      <c r="G109" s="75" t="s">
        <v>116</v>
      </c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7"/>
      <c r="Z109" s="53" t="s">
        <v>103</v>
      </c>
      <c r="AA109" s="53"/>
      <c r="AB109" s="53"/>
      <c r="AC109" s="53"/>
      <c r="AD109" s="53"/>
      <c r="AE109" s="54" t="s">
        <v>76</v>
      </c>
      <c r="AF109" s="55"/>
      <c r="AG109" s="55"/>
      <c r="AH109" s="55"/>
      <c r="AI109" s="55"/>
      <c r="AJ109" s="55"/>
      <c r="AK109" s="55"/>
      <c r="AL109" s="55"/>
      <c r="AM109" s="55"/>
      <c r="AN109" s="56"/>
      <c r="AO109" s="57">
        <v>34</v>
      </c>
      <c r="AP109" s="57"/>
      <c r="AQ109" s="57"/>
      <c r="AR109" s="57"/>
      <c r="AS109" s="57"/>
      <c r="AT109" s="57"/>
      <c r="AU109" s="57"/>
      <c r="AV109" s="57"/>
      <c r="AW109" s="57">
        <v>0</v>
      </c>
      <c r="AX109" s="57"/>
      <c r="AY109" s="57"/>
      <c r="AZ109" s="57"/>
      <c r="BA109" s="57"/>
      <c r="BB109" s="57"/>
      <c r="BC109" s="57"/>
      <c r="BD109" s="57"/>
      <c r="BE109" s="57">
        <f t="shared" si="2"/>
        <v>34</v>
      </c>
      <c r="BF109" s="57"/>
      <c r="BG109" s="57"/>
      <c r="BH109" s="57"/>
      <c r="BI109" s="57"/>
      <c r="BJ109" s="57"/>
      <c r="BK109" s="57"/>
      <c r="BL109" s="57"/>
    </row>
    <row r="110" spans="1:64" ht="51.75" customHeight="1">
      <c r="A110" s="49">
        <v>15</v>
      </c>
      <c r="B110" s="49"/>
      <c r="C110" s="49"/>
      <c r="D110" s="49"/>
      <c r="E110" s="49"/>
      <c r="F110" s="49"/>
      <c r="G110" s="75" t="s">
        <v>117</v>
      </c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7"/>
      <c r="Z110" s="53" t="s">
        <v>103</v>
      </c>
      <c r="AA110" s="53"/>
      <c r="AB110" s="53"/>
      <c r="AC110" s="53"/>
      <c r="AD110" s="53"/>
      <c r="AE110" s="54" t="s">
        <v>76</v>
      </c>
      <c r="AF110" s="55"/>
      <c r="AG110" s="55"/>
      <c r="AH110" s="55"/>
      <c r="AI110" s="55"/>
      <c r="AJ110" s="55"/>
      <c r="AK110" s="55"/>
      <c r="AL110" s="55"/>
      <c r="AM110" s="55"/>
      <c r="AN110" s="56"/>
      <c r="AO110" s="57">
        <v>2</v>
      </c>
      <c r="AP110" s="57"/>
      <c r="AQ110" s="57"/>
      <c r="AR110" s="57"/>
      <c r="AS110" s="57"/>
      <c r="AT110" s="57"/>
      <c r="AU110" s="57"/>
      <c r="AV110" s="57"/>
      <c r="AW110" s="57">
        <v>0</v>
      </c>
      <c r="AX110" s="57"/>
      <c r="AY110" s="57"/>
      <c r="AZ110" s="57"/>
      <c r="BA110" s="57"/>
      <c r="BB110" s="57"/>
      <c r="BC110" s="57"/>
      <c r="BD110" s="57"/>
      <c r="BE110" s="57">
        <f t="shared" si="2"/>
        <v>2</v>
      </c>
      <c r="BF110" s="57"/>
      <c r="BG110" s="57"/>
      <c r="BH110" s="57"/>
      <c r="BI110" s="57"/>
      <c r="BJ110" s="57"/>
      <c r="BK110" s="57"/>
      <c r="BL110" s="57"/>
    </row>
    <row r="111" spans="1:64" ht="83.25" customHeight="1">
      <c r="A111" s="49">
        <v>16</v>
      </c>
      <c r="B111" s="49"/>
      <c r="C111" s="49"/>
      <c r="D111" s="49"/>
      <c r="E111" s="49"/>
      <c r="F111" s="49"/>
      <c r="G111" s="75" t="s">
        <v>118</v>
      </c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7"/>
      <c r="Z111" s="53" t="s">
        <v>119</v>
      </c>
      <c r="AA111" s="53"/>
      <c r="AB111" s="53"/>
      <c r="AC111" s="53"/>
      <c r="AD111" s="53"/>
      <c r="AE111" s="54" t="s">
        <v>76</v>
      </c>
      <c r="AF111" s="55"/>
      <c r="AG111" s="55"/>
      <c r="AH111" s="55"/>
      <c r="AI111" s="55"/>
      <c r="AJ111" s="55"/>
      <c r="AK111" s="55"/>
      <c r="AL111" s="55"/>
      <c r="AM111" s="55"/>
      <c r="AN111" s="56"/>
      <c r="AO111" s="57">
        <v>4</v>
      </c>
      <c r="AP111" s="57"/>
      <c r="AQ111" s="57"/>
      <c r="AR111" s="57"/>
      <c r="AS111" s="57"/>
      <c r="AT111" s="57"/>
      <c r="AU111" s="57"/>
      <c r="AV111" s="57"/>
      <c r="AW111" s="57">
        <v>0</v>
      </c>
      <c r="AX111" s="57"/>
      <c r="AY111" s="57"/>
      <c r="AZ111" s="57"/>
      <c r="BA111" s="57"/>
      <c r="BB111" s="57"/>
      <c r="BC111" s="57"/>
      <c r="BD111" s="57"/>
      <c r="BE111" s="57">
        <f t="shared" si="2"/>
        <v>4</v>
      </c>
      <c r="BF111" s="57"/>
      <c r="BG111" s="57"/>
      <c r="BH111" s="57"/>
      <c r="BI111" s="57"/>
      <c r="BJ111" s="57"/>
      <c r="BK111" s="57"/>
      <c r="BL111" s="57"/>
    </row>
    <row r="112" spans="1:64" ht="36" customHeight="1">
      <c r="A112" s="58">
        <v>17</v>
      </c>
      <c r="B112" s="58"/>
      <c r="C112" s="58"/>
      <c r="D112" s="58"/>
      <c r="E112" s="58"/>
      <c r="F112" s="58"/>
      <c r="G112" s="81" t="s">
        <v>120</v>
      </c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3"/>
      <c r="Z112" s="62" t="s">
        <v>103</v>
      </c>
      <c r="AA112" s="62"/>
      <c r="AB112" s="62"/>
      <c r="AC112" s="62"/>
      <c r="AD112" s="62"/>
      <c r="AE112" s="63" t="s">
        <v>76</v>
      </c>
      <c r="AF112" s="64"/>
      <c r="AG112" s="64"/>
      <c r="AH112" s="64"/>
      <c r="AI112" s="64"/>
      <c r="AJ112" s="64"/>
      <c r="AK112" s="64"/>
      <c r="AL112" s="64"/>
      <c r="AM112" s="64"/>
      <c r="AN112" s="65"/>
      <c r="AO112" s="48">
        <v>561</v>
      </c>
      <c r="AP112" s="48"/>
      <c r="AQ112" s="48"/>
      <c r="AR112" s="48"/>
      <c r="AS112" s="48"/>
      <c r="AT112" s="48"/>
      <c r="AU112" s="48"/>
      <c r="AV112" s="48"/>
      <c r="AW112" s="48">
        <v>0</v>
      </c>
      <c r="AX112" s="48"/>
      <c r="AY112" s="48"/>
      <c r="AZ112" s="48"/>
      <c r="BA112" s="48"/>
      <c r="BB112" s="48"/>
      <c r="BC112" s="48"/>
      <c r="BD112" s="48"/>
      <c r="BE112" s="48">
        <f t="shared" si="2"/>
        <v>561</v>
      </c>
      <c r="BF112" s="48"/>
      <c r="BG112" s="48"/>
      <c r="BH112" s="48"/>
      <c r="BI112" s="48"/>
      <c r="BJ112" s="48"/>
      <c r="BK112" s="48"/>
      <c r="BL112" s="48"/>
    </row>
    <row r="113" spans="1:80" ht="81.75" customHeight="1">
      <c r="A113" s="49">
        <v>18</v>
      </c>
      <c r="B113" s="49"/>
      <c r="C113" s="49"/>
      <c r="D113" s="49"/>
      <c r="E113" s="49"/>
      <c r="F113" s="49"/>
      <c r="G113" s="75" t="s">
        <v>121</v>
      </c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7"/>
      <c r="Z113" s="53" t="s">
        <v>103</v>
      </c>
      <c r="AA113" s="53"/>
      <c r="AB113" s="53"/>
      <c r="AC113" s="53"/>
      <c r="AD113" s="53"/>
      <c r="AE113" s="54" t="s">
        <v>76</v>
      </c>
      <c r="AF113" s="55"/>
      <c r="AG113" s="55"/>
      <c r="AH113" s="55"/>
      <c r="AI113" s="55"/>
      <c r="AJ113" s="55"/>
      <c r="AK113" s="55"/>
      <c r="AL113" s="55"/>
      <c r="AM113" s="55"/>
      <c r="AN113" s="56"/>
      <c r="AO113" s="57">
        <v>4</v>
      </c>
      <c r="AP113" s="57"/>
      <c r="AQ113" s="57"/>
      <c r="AR113" s="57"/>
      <c r="AS113" s="57"/>
      <c r="AT113" s="57"/>
      <c r="AU113" s="57"/>
      <c r="AV113" s="57"/>
      <c r="AW113" s="57">
        <v>0</v>
      </c>
      <c r="AX113" s="57"/>
      <c r="AY113" s="57"/>
      <c r="AZ113" s="57"/>
      <c r="BA113" s="57"/>
      <c r="BB113" s="57"/>
      <c r="BC113" s="57"/>
      <c r="BD113" s="57"/>
      <c r="BE113" s="57">
        <f t="shared" si="2"/>
        <v>4</v>
      </c>
      <c r="BF113" s="57"/>
      <c r="BG113" s="57"/>
      <c r="BH113" s="57"/>
      <c r="BI113" s="57"/>
      <c r="BJ113" s="57"/>
      <c r="BK113" s="57"/>
      <c r="BL113" s="57"/>
    </row>
    <row r="114" spans="1:80" ht="48" customHeight="1">
      <c r="A114" s="49">
        <v>19</v>
      </c>
      <c r="B114" s="49"/>
      <c r="C114" s="49"/>
      <c r="D114" s="49"/>
      <c r="E114" s="49"/>
      <c r="F114" s="49"/>
      <c r="G114" s="75" t="s">
        <v>122</v>
      </c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7"/>
      <c r="Z114" s="53" t="s">
        <v>103</v>
      </c>
      <c r="AA114" s="53"/>
      <c r="AB114" s="53"/>
      <c r="AC114" s="53"/>
      <c r="AD114" s="53"/>
      <c r="AE114" s="54" t="s">
        <v>76</v>
      </c>
      <c r="AF114" s="55"/>
      <c r="AG114" s="55"/>
      <c r="AH114" s="55"/>
      <c r="AI114" s="55"/>
      <c r="AJ114" s="55"/>
      <c r="AK114" s="55"/>
      <c r="AL114" s="55"/>
      <c r="AM114" s="55"/>
      <c r="AN114" s="56"/>
      <c r="AO114" s="57">
        <v>500</v>
      </c>
      <c r="AP114" s="57"/>
      <c r="AQ114" s="57"/>
      <c r="AR114" s="57"/>
      <c r="AS114" s="57"/>
      <c r="AT114" s="57"/>
      <c r="AU114" s="57"/>
      <c r="AV114" s="57"/>
      <c r="AW114" s="57">
        <v>0</v>
      </c>
      <c r="AX114" s="57"/>
      <c r="AY114" s="57"/>
      <c r="AZ114" s="57"/>
      <c r="BA114" s="57"/>
      <c r="BB114" s="57"/>
      <c r="BC114" s="57"/>
      <c r="BD114" s="57"/>
      <c r="BE114" s="57">
        <f t="shared" si="2"/>
        <v>500</v>
      </c>
      <c r="BF114" s="57"/>
      <c r="BG114" s="57"/>
      <c r="BH114" s="57"/>
      <c r="BI114" s="57"/>
      <c r="BJ114" s="57"/>
      <c r="BK114" s="57"/>
      <c r="BL114" s="57"/>
    </row>
    <row r="115" spans="1:80" ht="66.75" customHeight="1">
      <c r="A115" s="49">
        <v>20</v>
      </c>
      <c r="B115" s="49"/>
      <c r="C115" s="49"/>
      <c r="D115" s="49"/>
      <c r="E115" s="49"/>
      <c r="F115" s="49"/>
      <c r="G115" s="75" t="s">
        <v>123</v>
      </c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7"/>
      <c r="Z115" s="53" t="s">
        <v>103</v>
      </c>
      <c r="AA115" s="53"/>
      <c r="AB115" s="53"/>
      <c r="AC115" s="53"/>
      <c r="AD115" s="53"/>
      <c r="AE115" s="54" t="s">
        <v>76</v>
      </c>
      <c r="AF115" s="55"/>
      <c r="AG115" s="55"/>
      <c r="AH115" s="55"/>
      <c r="AI115" s="55"/>
      <c r="AJ115" s="55"/>
      <c r="AK115" s="55"/>
      <c r="AL115" s="55"/>
      <c r="AM115" s="55"/>
      <c r="AN115" s="56"/>
      <c r="AO115" s="57">
        <v>82</v>
      </c>
      <c r="AP115" s="57"/>
      <c r="AQ115" s="57"/>
      <c r="AR115" s="57"/>
      <c r="AS115" s="57"/>
      <c r="AT115" s="57"/>
      <c r="AU115" s="57"/>
      <c r="AV115" s="57"/>
      <c r="AW115" s="57">
        <v>0</v>
      </c>
      <c r="AX115" s="57"/>
      <c r="AY115" s="57"/>
      <c r="AZ115" s="57"/>
      <c r="BA115" s="57"/>
      <c r="BB115" s="57"/>
      <c r="BC115" s="57"/>
      <c r="BD115" s="57"/>
      <c r="BE115" s="57">
        <f t="shared" si="2"/>
        <v>82</v>
      </c>
      <c r="BF115" s="57"/>
      <c r="BG115" s="57"/>
      <c r="BH115" s="57"/>
      <c r="BI115" s="57"/>
      <c r="BJ115" s="57"/>
      <c r="BK115" s="57"/>
      <c r="BL115" s="57"/>
    </row>
    <row r="116" spans="1:80" ht="50.25" customHeight="1">
      <c r="A116" s="49">
        <v>21</v>
      </c>
      <c r="B116" s="49"/>
      <c r="C116" s="49"/>
      <c r="D116" s="49"/>
      <c r="E116" s="49"/>
      <c r="F116" s="49"/>
      <c r="G116" s="75" t="s">
        <v>124</v>
      </c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7"/>
      <c r="Z116" s="53" t="s">
        <v>103</v>
      </c>
      <c r="AA116" s="53"/>
      <c r="AB116" s="53"/>
      <c r="AC116" s="53"/>
      <c r="AD116" s="53"/>
      <c r="AE116" s="54" t="s">
        <v>76</v>
      </c>
      <c r="AF116" s="55"/>
      <c r="AG116" s="55"/>
      <c r="AH116" s="55"/>
      <c r="AI116" s="55"/>
      <c r="AJ116" s="55"/>
      <c r="AK116" s="55"/>
      <c r="AL116" s="55"/>
      <c r="AM116" s="55"/>
      <c r="AN116" s="56"/>
      <c r="AO116" s="57">
        <v>0</v>
      </c>
      <c r="AP116" s="57"/>
      <c r="AQ116" s="57"/>
      <c r="AR116" s="57"/>
      <c r="AS116" s="57"/>
      <c r="AT116" s="57"/>
      <c r="AU116" s="57"/>
      <c r="AV116" s="57"/>
      <c r="AW116" s="57">
        <v>0</v>
      </c>
      <c r="AX116" s="57"/>
      <c r="AY116" s="57"/>
      <c r="AZ116" s="57"/>
      <c r="BA116" s="57"/>
      <c r="BB116" s="57"/>
      <c r="BC116" s="57"/>
      <c r="BD116" s="57"/>
      <c r="BE116" s="57">
        <f t="shared" si="2"/>
        <v>0</v>
      </c>
      <c r="BF116" s="57"/>
      <c r="BG116" s="57"/>
      <c r="BH116" s="57"/>
      <c r="BI116" s="57"/>
      <c r="BJ116" s="57"/>
      <c r="BK116" s="57"/>
      <c r="BL116" s="57"/>
    </row>
    <row r="117" spans="1:80" ht="51" customHeight="1">
      <c r="A117" s="49">
        <v>22</v>
      </c>
      <c r="B117" s="49"/>
      <c r="C117" s="49"/>
      <c r="D117" s="49"/>
      <c r="E117" s="49"/>
      <c r="F117" s="49"/>
      <c r="G117" s="75" t="s">
        <v>125</v>
      </c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7"/>
      <c r="Z117" s="53" t="s">
        <v>103</v>
      </c>
      <c r="AA117" s="53"/>
      <c r="AB117" s="53"/>
      <c r="AC117" s="53"/>
      <c r="AD117" s="53"/>
      <c r="AE117" s="54" t="s">
        <v>76</v>
      </c>
      <c r="AF117" s="55"/>
      <c r="AG117" s="55"/>
      <c r="AH117" s="55"/>
      <c r="AI117" s="55"/>
      <c r="AJ117" s="55"/>
      <c r="AK117" s="55"/>
      <c r="AL117" s="55"/>
      <c r="AM117" s="55"/>
      <c r="AN117" s="56"/>
      <c r="AO117" s="57">
        <v>1</v>
      </c>
      <c r="AP117" s="57"/>
      <c r="AQ117" s="57"/>
      <c r="AR117" s="57"/>
      <c r="AS117" s="57"/>
      <c r="AT117" s="57"/>
      <c r="AU117" s="57"/>
      <c r="AV117" s="57"/>
      <c r="AW117" s="57">
        <v>0</v>
      </c>
      <c r="AX117" s="57"/>
      <c r="AY117" s="57"/>
      <c r="AZ117" s="57"/>
      <c r="BA117" s="57"/>
      <c r="BB117" s="57"/>
      <c r="BC117" s="57"/>
      <c r="BD117" s="57"/>
      <c r="BE117" s="57">
        <f t="shared" si="2"/>
        <v>1</v>
      </c>
      <c r="BF117" s="57"/>
      <c r="BG117" s="57"/>
      <c r="BH117" s="57"/>
      <c r="BI117" s="57"/>
      <c r="BJ117" s="57"/>
      <c r="BK117" s="57"/>
      <c r="BL117" s="57"/>
    </row>
    <row r="118" spans="1:80" ht="50.25" customHeight="1">
      <c r="A118" s="49">
        <v>23</v>
      </c>
      <c r="B118" s="49"/>
      <c r="C118" s="49"/>
      <c r="D118" s="49"/>
      <c r="E118" s="49"/>
      <c r="F118" s="49"/>
      <c r="G118" s="75" t="s">
        <v>126</v>
      </c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7"/>
      <c r="Z118" s="53" t="s">
        <v>103</v>
      </c>
      <c r="AA118" s="53"/>
      <c r="AB118" s="53"/>
      <c r="AC118" s="53"/>
      <c r="AD118" s="53"/>
      <c r="AE118" s="54" t="s">
        <v>76</v>
      </c>
      <c r="AF118" s="55"/>
      <c r="AG118" s="55"/>
      <c r="AH118" s="55"/>
      <c r="AI118" s="55"/>
      <c r="AJ118" s="55"/>
      <c r="AK118" s="55"/>
      <c r="AL118" s="55"/>
      <c r="AM118" s="55"/>
      <c r="AN118" s="56"/>
      <c r="AO118" s="57">
        <v>10</v>
      </c>
      <c r="AP118" s="57"/>
      <c r="AQ118" s="57"/>
      <c r="AR118" s="57"/>
      <c r="AS118" s="57"/>
      <c r="AT118" s="57"/>
      <c r="AU118" s="57"/>
      <c r="AV118" s="57"/>
      <c r="AW118" s="57">
        <v>0</v>
      </c>
      <c r="AX118" s="57"/>
      <c r="AY118" s="57"/>
      <c r="AZ118" s="57"/>
      <c r="BA118" s="57"/>
      <c r="BB118" s="57"/>
      <c r="BC118" s="57"/>
      <c r="BD118" s="57"/>
      <c r="BE118" s="57">
        <f t="shared" si="2"/>
        <v>10</v>
      </c>
      <c r="BF118" s="57"/>
      <c r="BG118" s="57"/>
      <c r="BH118" s="57"/>
      <c r="BI118" s="57"/>
      <c r="BJ118" s="57"/>
      <c r="BK118" s="57"/>
      <c r="BL118" s="57"/>
    </row>
    <row r="119" spans="1:80" ht="64.5" customHeight="1">
      <c r="A119" s="49">
        <v>24</v>
      </c>
      <c r="B119" s="49"/>
      <c r="C119" s="49"/>
      <c r="D119" s="49"/>
      <c r="E119" s="49"/>
      <c r="F119" s="49"/>
      <c r="G119" s="75" t="s">
        <v>127</v>
      </c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7"/>
      <c r="Z119" s="53" t="s">
        <v>103</v>
      </c>
      <c r="AA119" s="53"/>
      <c r="AB119" s="53"/>
      <c r="AC119" s="53"/>
      <c r="AD119" s="53"/>
      <c r="AE119" s="54" t="s">
        <v>76</v>
      </c>
      <c r="AF119" s="55"/>
      <c r="AG119" s="55"/>
      <c r="AH119" s="55"/>
      <c r="AI119" s="55"/>
      <c r="AJ119" s="55"/>
      <c r="AK119" s="55"/>
      <c r="AL119" s="55"/>
      <c r="AM119" s="55"/>
      <c r="AN119" s="56"/>
      <c r="AO119" s="57">
        <v>5</v>
      </c>
      <c r="AP119" s="57"/>
      <c r="AQ119" s="57"/>
      <c r="AR119" s="57"/>
      <c r="AS119" s="57"/>
      <c r="AT119" s="57"/>
      <c r="AU119" s="57"/>
      <c r="AV119" s="57"/>
      <c r="AW119" s="57">
        <v>0</v>
      </c>
      <c r="AX119" s="57"/>
      <c r="AY119" s="57"/>
      <c r="AZ119" s="57"/>
      <c r="BA119" s="57"/>
      <c r="BB119" s="57"/>
      <c r="BC119" s="57"/>
      <c r="BD119" s="57"/>
      <c r="BE119" s="57">
        <f t="shared" si="2"/>
        <v>5</v>
      </c>
      <c r="BF119" s="57"/>
      <c r="BG119" s="57"/>
      <c r="BH119" s="57"/>
      <c r="BI119" s="57"/>
      <c r="BJ119" s="57"/>
      <c r="BK119" s="57"/>
      <c r="BL119" s="57"/>
    </row>
    <row r="120" spans="1:80" ht="70.5" customHeight="1">
      <c r="A120" s="49">
        <v>25</v>
      </c>
      <c r="B120" s="49"/>
      <c r="C120" s="49"/>
      <c r="D120" s="49"/>
      <c r="E120" s="49"/>
      <c r="F120" s="49"/>
      <c r="G120" s="75" t="s">
        <v>128</v>
      </c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7"/>
      <c r="Z120" s="53" t="s">
        <v>103</v>
      </c>
      <c r="AA120" s="53"/>
      <c r="AB120" s="53"/>
      <c r="AC120" s="53"/>
      <c r="AD120" s="53"/>
      <c r="AE120" s="54" t="s">
        <v>129</v>
      </c>
      <c r="AF120" s="55"/>
      <c r="AG120" s="55"/>
      <c r="AH120" s="55"/>
      <c r="AI120" s="55"/>
      <c r="AJ120" s="55"/>
      <c r="AK120" s="55"/>
      <c r="AL120" s="55"/>
      <c r="AM120" s="55"/>
      <c r="AN120" s="56"/>
      <c r="AO120" s="57">
        <v>30</v>
      </c>
      <c r="AP120" s="57"/>
      <c r="AQ120" s="57"/>
      <c r="AR120" s="57"/>
      <c r="AS120" s="57"/>
      <c r="AT120" s="57"/>
      <c r="AU120" s="57"/>
      <c r="AV120" s="57"/>
      <c r="AW120" s="57">
        <v>0</v>
      </c>
      <c r="AX120" s="57"/>
      <c r="AY120" s="57"/>
      <c r="AZ120" s="57"/>
      <c r="BA120" s="57"/>
      <c r="BB120" s="57"/>
      <c r="BC120" s="57"/>
      <c r="BD120" s="57"/>
      <c r="BE120" s="57">
        <f t="shared" si="2"/>
        <v>30</v>
      </c>
      <c r="BF120" s="57"/>
      <c r="BG120" s="57"/>
      <c r="BH120" s="57"/>
      <c r="BI120" s="57"/>
      <c r="BJ120" s="57"/>
      <c r="BK120" s="57"/>
      <c r="BL120" s="57"/>
    </row>
    <row r="121" spans="1:80" s="4" customFormat="1" ht="25.5" customHeight="1">
      <c r="A121" s="66">
        <v>0</v>
      </c>
      <c r="B121" s="66"/>
      <c r="C121" s="66"/>
      <c r="D121" s="66"/>
      <c r="E121" s="66"/>
      <c r="F121" s="66"/>
      <c r="G121" s="67" t="s">
        <v>130</v>
      </c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9"/>
      <c r="Z121" s="70"/>
      <c r="AA121" s="70"/>
      <c r="AB121" s="70"/>
      <c r="AC121" s="70"/>
      <c r="AD121" s="70"/>
      <c r="AE121" s="71"/>
      <c r="AF121" s="72"/>
      <c r="AG121" s="72"/>
      <c r="AH121" s="72"/>
      <c r="AI121" s="72"/>
      <c r="AJ121" s="72"/>
      <c r="AK121" s="72"/>
      <c r="AL121" s="72"/>
      <c r="AM121" s="72"/>
      <c r="AN121" s="73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CB121" s="44"/>
    </row>
    <row r="122" spans="1:80" ht="51" customHeight="1">
      <c r="A122" s="58">
        <v>1</v>
      </c>
      <c r="B122" s="58"/>
      <c r="C122" s="58"/>
      <c r="D122" s="58"/>
      <c r="E122" s="58"/>
      <c r="F122" s="58"/>
      <c r="G122" s="81" t="s">
        <v>131</v>
      </c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3"/>
      <c r="Z122" s="62" t="s">
        <v>75</v>
      </c>
      <c r="AA122" s="62"/>
      <c r="AB122" s="62"/>
      <c r="AC122" s="62"/>
      <c r="AD122" s="62"/>
      <c r="AE122" s="84" t="s">
        <v>179</v>
      </c>
      <c r="AF122" s="85"/>
      <c r="AG122" s="85"/>
      <c r="AH122" s="85"/>
      <c r="AI122" s="85"/>
      <c r="AJ122" s="85"/>
      <c r="AK122" s="85"/>
      <c r="AL122" s="85"/>
      <c r="AM122" s="85"/>
      <c r="AN122" s="86"/>
      <c r="AO122" s="48">
        <v>160</v>
      </c>
      <c r="AP122" s="48"/>
      <c r="AQ122" s="48"/>
      <c r="AR122" s="48"/>
      <c r="AS122" s="48"/>
      <c r="AT122" s="48"/>
      <c r="AU122" s="48"/>
      <c r="AV122" s="48"/>
      <c r="AW122" s="48">
        <v>0</v>
      </c>
      <c r="AX122" s="48"/>
      <c r="AY122" s="48"/>
      <c r="AZ122" s="48"/>
      <c r="BA122" s="48"/>
      <c r="BB122" s="48"/>
      <c r="BC122" s="48"/>
      <c r="BD122" s="48"/>
      <c r="BE122" s="48">
        <f t="shared" ref="BE122:BE149" si="3">AO122+AW122</f>
        <v>160</v>
      </c>
      <c r="BF122" s="48"/>
      <c r="BG122" s="48"/>
      <c r="BH122" s="48"/>
      <c r="BI122" s="48"/>
      <c r="BJ122" s="48"/>
      <c r="BK122" s="48"/>
      <c r="BL122" s="48"/>
    </row>
    <row r="123" spans="1:80" ht="51" customHeight="1">
      <c r="A123" s="49">
        <v>2</v>
      </c>
      <c r="B123" s="49"/>
      <c r="C123" s="49"/>
      <c r="D123" s="49"/>
      <c r="E123" s="49"/>
      <c r="F123" s="49"/>
      <c r="G123" s="75" t="s">
        <v>132</v>
      </c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7"/>
      <c r="Z123" s="53" t="s">
        <v>75</v>
      </c>
      <c r="AA123" s="53"/>
      <c r="AB123" s="53"/>
      <c r="AC123" s="53"/>
      <c r="AD123" s="53"/>
      <c r="AE123" s="78" t="s">
        <v>179</v>
      </c>
      <c r="AF123" s="79"/>
      <c r="AG123" s="79"/>
      <c r="AH123" s="79"/>
      <c r="AI123" s="79"/>
      <c r="AJ123" s="79"/>
      <c r="AK123" s="79"/>
      <c r="AL123" s="79"/>
      <c r="AM123" s="79"/>
      <c r="AN123" s="80"/>
      <c r="AO123" s="57">
        <v>1351</v>
      </c>
      <c r="AP123" s="57"/>
      <c r="AQ123" s="57"/>
      <c r="AR123" s="57"/>
      <c r="AS123" s="57"/>
      <c r="AT123" s="57"/>
      <c r="AU123" s="57"/>
      <c r="AV123" s="57"/>
      <c r="AW123" s="57">
        <v>0</v>
      </c>
      <c r="AX123" s="57"/>
      <c r="AY123" s="57"/>
      <c r="AZ123" s="57"/>
      <c r="BA123" s="57"/>
      <c r="BB123" s="57"/>
      <c r="BC123" s="57"/>
      <c r="BD123" s="57"/>
      <c r="BE123" s="57">
        <f t="shared" si="3"/>
        <v>1351</v>
      </c>
      <c r="BF123" s="57"/>
      <c r="BG123" s="57"/>
      <c r="BH123" s="57"/>
      <c r="BI123" s="57"/>
      <c r="BJ123" s="57"/>
      <c r="BK123" s="57"/>
      <c r="BL123" s="57"/>
    </row>
    <row r="124" spans="1:80" ht="51" customHeight="1">
      <c r="A124" s="49">
        <v>3</v>
      </c>
      <c r="B124" s="49"/>
      <c r="C124" s="49"/>
      <c r="D124" s="49"/>
      <c r="E124" s="49"/>
      <c r="F124" s="49"/>
      <c r="G124" s="75" t="s">
        <v>133</v>
      </c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7"/>
      <c r="Z124" s="53" t="s">
        <v>75</v>
      </c>
      <c r="AA124" s="53"/>
      <c r="AB124" s="53"/>
      <c r="AC124" s="53"/>
      <c r="AD124" s="53"/>
      <c r="AE124" s="78" t="s">
        <v>179</v>
      </c>
      <c r="AF124" s="79"/>
      <c r="AG124" s="79"/>
      <c r="AH124" s="79"/>
      <c r="AI124" s="79"/>
      <c r="AJ124" s="79"/>
      <c r="AK124" s="79"/>
      <c r="AL124" s="79"/>
      <c r="AM124" s="79"/>
      <c r="AN124" s="80"/>
      <c r="AO124" s="57">
        <v>1000</v>
      </c>
      <c r="AP124" s="57"/>
      <c r="AQ124" s="57"/>
      <c r="AR124" s="57"/>
      <c r="AS124" s="57"/>
      <c r="AT124" s="57"/>
      <c r="AU124" s="57"/>
      <c r="AV124" s="57"/>
      <c r="AW124" s="57">
        <v>0</v>
      </c>
      <c r="AX124" s="57"/>
      <c r="AY124" s="57"/>
      <c r="AZ124" s="57"/>
      <c r="BA124" s="57"/>
      <c r="BB124" s="57"/>
      <c r="BC124" s="57"/>
      <c r="BD124" s="57"/>
      <c r="BE124" s="57">
        <f t="shared" si="3"/>
        <v>1000</v>
      </c>
      <c r="BF124" s="57"/>
      <c r="BG124" s="57"/>
      <c r="BH124" s="57"/>
      <c r="BI124" s="57"/>
      <c r="BJ124" s="57"/>
      <c r="BK124" s="57"/>
      <c r="BL124" s="57"/>
    </row>
    <row r="125" spans="1:80" ht="51" customHeight="1">
      <c r="A125" s="49">
        <v>4</v>
      </c>
      <c r="B125" s="49"/>
      <c r="C125" s="49"/>
      <c r="D125" s="49"/>
      <c r="E125" s="49"/>
      <c r="F125" s="49"/>
      <c r="G125" s="75" t="s">
        <v>134</v>
      </c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7"/>
      <c r="Z125" s="53" t="s">
        <v>75</v>
      </c>
      <c r="AA125" s="53"/>
      <c r="AB125" s="53"/>
      <c r="AC125" s="53"/>
      <c r="AD125" s="53"/>
      <c r="AE125" s="78" t="s">
        <v>179</v>
      </c>
      <c r="AF125" s="79"/>
      <c r="AG125" s="79"/>
      <c r="AH125" s="79"/>
      <c r="AI125" s="79"/>
      <c r="AJ125" s="79"/>
      <c r="AK125" s="79"/>
      <c r="AL125" s="79"/>
      <c r="AM125" s="79"/>
      <c r="AN125" s="80"/>
      <c r="AO125" s="57">
        <v>1040</v>
      </c>
      <c r="AP125" s="57"/>
      <c r="AQ125" s="57"/>
      <c r="AR125" s="57"/>
      <c r="AS125" s="57"/>
      <c r="AT125" s="57"/>
      <c r="AU125" s="57"/>
      <c r="AV125" s="57"/>
      <c r="AW125" s="57">
        <v>0</v>
      </c>
      <c r="AX125" s="57"/>
      <c r="AY125" s="57"/>
      <c r="AZ125" s="57"/>
      <c r="BA125" s="57"/>
      <c r="BB125" s="57"/>
      <c r="BC125" s="57"/>
      <c r="BD125" s="57"/>
      <c r="BE125" s="57">
        <f t="shared" si="3"/>
        <v>1040</v>
      </c>
      <c r="BF125" s="57"/>
      <c r="BG125" s="57"/>
      <c r="BH125" s="57"/>
      <c r="BI125" s="57"/>
      <c r="BJ125" s="57"/>
      <c r="BK125" s="57"/>
      <c r="BL125" s="57"/>
    </row>
    <row r="126" spans="1:80" ht="51" customHeight="1">
      <c r="A126" s="49">
        <v>5</v>
      </c>
      <c r="B126" s="49"/>
      <c r="C126" s="49"/>
      <c r="D126" s="49"/>
      <c r="E126" s="49"/>
      <c r="F126" s="49"/>
      <c r="G126" s="75" t="s">
        <v>135</v>
      </c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7"/>
      <c r="Z126" s="53" t="s">
        <v>75</v>
      </c>
      <c r="AA126" s="53"/>
      <c r="AB126" s="53"/>
      <c r="AC126" s="53"/>
      <c r="AD126" s="53"/>
      <c r="AE126" s="78" t="s">
        <v>179</v>
      </c>
      <c r="AF126" s="79"/>
      <c r="AG126" s="79"/>
      <c r="AH126" s="79"/>
      <c r="AI126" s="79"/>
      <c r="AJ126" s="79"/>
      <c r="AK126" s="79"/>
      <c r="AL126" s="79"/>
      <c r="AM126" s="79"/>
      <c r="AN126" s="80"/>
      <c r="AO126" s="57">
        <v>350</v>
      </c>
      <c r="AP126" s="57"/>
      <c r="AQ126" s="57"/>
      <c r="AR126" s="57"/>
      <c r="AS126" s="57"/>
      <c r="AT126" s="57"/>
      <c r="AU126" s="57"/>
      <c r="AV126" s="57"/>
      <c r="AW126" s="57">
        <v>0</v>
      </c>
      <c r="AX126" s="57"/>
      <c r="AY126" s="57"/>
      <c r="AZ126" s="57"/>
      <c r="BA126" s="57"/>
      <c r="BB126" s="57"/>
      <c r="BC126" s="57"/>
      <c r="BD126" s="57"/>
      <c r="BE126" s="57">
        <f t="shared" si="3"/>
        <v>350</v>
      </c>
      <c r="BF126" s="57"/>
      <c r="BG126" s="57"/>
      <c r="BH126" s="57"/>
      <c r="BI126" s="57"/>
      <c r="BJ126" s="57"/>
      <c r="BK126" s="57"/>
      <c r="BL126" s="57"/>
    </row>
    <row r="127" spans="1:80" ht="51" customHeight="1">
      <c r="A127" s="49">
        <v>6</v>
      </c>
      <c r="B127" s="49"/>
      <c r="C127" s="49"/>
      <c r="D127" s="49"/>
      <c r="E127" s="49"/>
      <c r="F127" s="49"/>
      <c r="G127" s="75" t="s">
        <v>136</v>
      </c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7"/>
      <c r="Z127" s="53" t="s">
        <v>75</v>
      </c>
      <c r="AA127" s="53"/>
      <c r="AB127" s="53"/>
      <c r="AC127" s="53"/>
      <c r="AD127" s="53"/>
      <c r="AE127" s="78" t="s">
        <v>179</v>
      </c>
      <c r="AF127" s="79"/>
      <c r="AG127" s="79"/>
      <c r="AH127" s="79"/>
      <c r="AI127" s="79"/>
      <c r="AJ127" s="79"/>
      <c r="AK127" s="79"/>
      <c r="AL127" s="79"/>
      <c r="AM127" s="79"/>
      <c r="AN127" s="80"/>
      <c r="AO127" s="57">
        <v>250</v>
      </c>
      <c r="AP127" s="57"/>
      <c r="AQ127" s="57"/>
      <c r="AR127" s="57"/>
      <c r="AS127" s="57"/>
      <c r="AT127" s="57"/>
      <c r="AU127" s="57"/>
      <c r="AV127" s="57"/>
      <c r="AW127" s="57">
        <v>0</v>
      </c>
      <c r="AX127" s="57"/>
      <c r="AY127" s="57"/>
      <c r="AZ127" s="57"/>
      <c r="BA127" s="57"/>
      <c r="BB127" s="57"/>
      <c r="BC127" s="57"/>
      <c r="BD127" s="57"/>
      <c r="BE127" s="57">
        <f t="shared" si="3"/>
        <v>250</v>
      </c>
      <c r="BF127" s="57"/>
      <c r="BG127" s="57"/>
      <c r="BH127" s="57"/>
      <c r="BI127" s="57"/>
      <c r="BJ127" s="57"/>
      <c r="BK127" s="57"/>
      <c r="BL127" s="57"/>
    </row>
    <row r="128" spans="1:80" ht="51" customHeight="1">
      <c r="A128" s="49">
        <v>7</v>
      </c>
      <c r="B128" s="49"/>
      <c r="C128" s="49"/>
      <c r="D128" s="49"/>
      <c r="E128" s="49"/>
      <c r="F128" s="49"/>
      <c r="G128" s="75" t="s">
        <v>137</v>
      </c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7"/>
      <c r="Z128" s="53" t="s">
        <v>75</v>
      </c>
      <c r="AA128" s="53"/>
      <c r="AB128" s="53"/>
      <c r="AC128" s="53"/>
      <c r="AD128" s="53"/>
      <c r="AE128" s="78" t="s">
        <v>179</v>
      </c>
      <c r="AF128" s="79"/>
      <c r="AG128" s="79"/>
      <c r="AH128" s="79"/>
      <c r="AI128" s="79"/>
      <c r="AJ128" s="79"/>
      <c r="AK128" s="79"/>
      <c r="AL128" s="79"/>
      <c r="AM128" s="79"/>
      <c r="AN128" s="80"/>
      <c r="AO128" s="57">
        <v>11000</v>
      </c>
      <c r="AP128" s="57"/>
      <c r="AQ128" s="57"/>
      <c r="AR128" s="57"/>
      <c r="AS128" s="57"/>
      <c r="AT128" s="57"/>
      <c r="AU128" s="57"/>
      <c r="AV128" s="57"/>
      <c r="AW128" s="57">
        <v>0</v>
      </c>
      <c r="AX128" s="57"/>
      <c r="AY128" s="57"/>
      <c r="AZ128" s="57"/>
      <c r="BA128" s="57"/>
      <c r="BB128" s="57"/>
      <c r="BC128" s="57"/>
      <c r="BD128" s="57"/>
      <c r="BE128" s="57">
        <f t="shared" si="3"/>
        <v>11000</v>
      </c>
      <c r="BF128" s="57"/>
      <c r="BG128" s="57"/>
      <c r="BH128" s="57"/>
      <c r="BI128" s="57"/>
      <c r="BJ128" s="57"/>
      <c r="BK128" s="57"/>
      <c r="BL128" s="57"/>
    </row>
    <row r="129" spans="1:64" ht="51" customHeight="1">
      <c r="A129" s="49">
        <v>8</v>
      </c>
      <c r="B129" s="49"/>
      <c r="C129" s="49"/>
      <c r="D129" s="49"/>
      <c r="E129" s="49"/>
      <c r="F129" s="49"/>
      <c r="G129" s="75" t="s">
        <v>138</v>
      </c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7"/>
      <c r="Z129" s="53" t="s">
        <v>75</v>
      </c>
      <c r="AA129" s="53"/>
      <c r="AB129" s="53"/>
      <c r="AC129" s="53"/>
      <c r="AD129" s="53"/>
      <c r="AE129" s="78" t="s">
        <v>179</v>
      </c>
      <c r="AF129" s="79"/>
      <c r="AG129" s="79"/>
      <c r="AH129" s="79"/>
      <c r="AI129" s="79"/>
      <c r="AJ129" s="79"/>
      <c r="AK129" s="79"/>
      <c r="AL129" s="79"/>
      <c r="AM129" s="79"/>
      <c r="AN129" s="80"/>
      <c r="AO129" s="57">
        <v>600</v>
      </c>
      <c r="AP129" s="57"/>
      <c r="AQ129" s="57"/>
      <c r="AR129" s="57"/>
      <c r="AS129" s="57"/>
      <c r="AT129" s="57"/>
      <c r="AU129" s="57"/>
      <c r="AV129" s="57"/>
      <c r="AW129" s="57">
        <v>0</v>
      </c>
      <c r="AX129" s="57"/>
      <c r="AY129" s="57"/>
      <c r="AZ129" s="57"/>
      <c r="BA129" s="57"/>
      <c r="BB129" s="57"/>
      <c r="BC129" s="57"/>
      <c r="BD129" s="57"/>
      <c r="BE129" s="57">
        <f t="shared" si="3"/>
        <v>600</v>
      </c>
      <c r="BF129" s="57"/>
      <c r="BG129" s="57"/>
      <c r="BH129" s="57"/>
      <c r="BI129" s="57"/>
      <c r="BJ129" s="57"/>
      <c r="BK129" s="57"/>
      <c r="BL129" s="57"/>
    </row>
    <row r="130" spans="1:64" ht="51" customHeight="1">
      <c r="A130" s="49">
        <v>9</v>
      </c>
      <c r="B130" s="49"/>
      <c r="C130" s="49"/>
      <c r="D130" s="49"/>
      <c r="E130" s="49"/>
      <c r="F130" s="49"/>
      <c r="G130" s="75" t="s">
        <v>139</v>
      </c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7"/>
      <c r="Z130" s="53" t="s">
        <v>75</v>
      </c>
      <c r="AA130" s="53"/>
      <c r="AB130" s="53"/>
      <c r="AC130" s="53"/>
      <c r="AD130" s="53"/>
      <c r="AE130" s="78" t="s">
        <v>179</v>
      </c>
      <c r="AF130" s="79"/>
      <c r="AG130" s="79"/>
      <c r="AH130" s="79"/>
      <c r="AI130" s="79"/>
      <c r="AJ130" s="79"/>
      <c r="AK130" s="79"/>
      <c r="AL130" s="79"/>
      <c r="AM130" s="79"/>
      <c r="AN130" s="80"/>
      <c r="AO130" s="57">
        <v>600</v>
      </c>
      <c r="AP130" s="57"/>
      <c r="AQ130" s="57"/>
      <c r="AR130" s="57"/>
      <c r="AS130" s="57"/>
      <c r="AT130" s="57"/>
      <c r="AU130" s="57"/>
      <c r="AV130" s="57"/>
      <c r="AW130" s="57">
        <v>0</v>
      </c>
      <c r="AX130" s="57"/>
      <c r="AY130" s="57"/>
      <c r="AZ130" s="57"/>
      <c r="BA130" s="57"/>
      <c r="BB130" s="57"/>
      <c r="BC130" s="57"/>
      <c r="BD130" s="57"/>
      <c r="BE130" s="57">
        <f t="shared" si="3"/>
        <v>600</v>
      </c>
      <c r="BF130" s="57"/>
      <c r="BG130" s="57"/>
      <c r="BH130" s="57"/>
      <c r="BI130" s="57"/>
      <c r="BJ130" s="57"/>
      <c r="BK130" s="57"/>
      <c r="BL130" s="57"/>
    </row>
    <row r="131" spans="1:64" ht="51" customHeight="1">
      <c r="A131" s="58">
        <v>10</v>
      </c>
      <c r="B131" s="58"/>
      <c r="C131" s="58"/>
      <c r="D131" s="58"/>
      <c r="E131" s="58"/>
      <c r="F131" s="58"/>
      <c r="G131" s="81" t="s">
        <v>140</v>
      </c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3"/>
      <c r="Z131" s="62" t="s">
        <v>75</v>
      </c>
      <c r="AA131" s="62"/>
      <c r="AB131" s="62"/>
      <c r="AC131" s="62"/>
      <c r="AD131" s="62"/>
      <c r="AE131" s="84" t="s">
        <v>179</v>
      </c>
      <c r="AF131" s="85"/>
      <c r="AG131" s="85"/>
      <c r="AH131" s="85"/>
      <c r="AI131" s="85"/>
      <c r="AJ131" s="85"/>
      <c r="AK131" s="85"/>
      <c r="AL131" s="85"/>
      <c r="AM131" s="85"/>
      <c r="AN131" s="86"/>
      <c r="AO131" s="48">
        <v>2000</v>
      </c>
      <c r="AP131" s="48"/>
      <c r="AQ131" s="48"/>
      <c r="AR131" s="48"/>
      <c r="AS131" s="48"/>
      <c r="AT131" s="48"/>
      <c r="AU131" s="48"/>
      <c r="AV131" s="48"/>
      <c r="AW131" s="48">
        <v>0</v>
      </c>
      <c r="AX131" s="48"/>
      <c r="AY131" s="48"/>
      <c r="AZ131" s="48"/>
      <c r="BA131" s="48"/>
      <c r="BB131" s="48"/>
      <c r="BC131" s="48"/>
      <c r="BD131" s="48"/>
      <c r="BE131" s="48">
        <f t="shared" si="3"/>
        <v>2000</v>
      </c>
      <c r="BF131" s="48"/>
      <c r="BG131" s="48"/>
      <c r="BH131" s="48"/>
      <c r="BI131" s="48"/>
      <c r="BJ131" s="48"/>
      <c r="BK131" s="48"/>
      <c r="BL131" s="48"/>
    </row>
    <row r="132" spans="1:64" ht="69" customHeight="1">
      <c r="A132" s="49">
        <v>11</v>
      </c>
      <c r="B132" s="49"/>
      <c r="C132" s="49"/>
      <c r="D132" s="49"/>
      <c r="E132" s="49"/>
      <c r="F132" s="49"/>
      <c r="G132" s="75" t="s">
        <v>141</v>
      </c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7"/>
      <c r="Z132" s="53" t="s">
        <v>75</v>
      </c>
      <c r="AA132" s="53"/>
      <c r="AB132" s="53"/>
      <c r="AC132" s="53"/>
      <c r="AD132" s="53"/>
      <c r="AE132" s="78" t="s">
        <v>179</v>
      </c>
      <c r="AF132" s="79"/>
      <c r="AG132" s="79"/>
      <c r="AH132" s="79"/>
      <c r="AI132" s="79"/>
      <c r="AJ132" s="79"/>
      <c r="AK132" s="79"/>
      <c r="AL132" s="79"/>
      <c r="AM132" s="79"/>
      <c r="AN132" s="80"/>
      <c r="AO132" s="57">
        <v>11000</v>
      </c>
      <c r="AP132" s="57"/>
      <c r="AQ132" s="57"/>
      <c r="AR132" s="57"/>
      <c r="AS132" s="57"/>
      <c r="AT132" s="57"/>
      <c r="AU132" s="57"/>
      <c r="AV132" s="57"/>
      <c r="AW132" s="57">
        <v>0</v>
      </c>
      <c r="AX132" s="57"/>
      <c r="AY132" s="57"/>
      <c r="AZ132" s="57"/>
      <c r="BA132" s="57"/>
      <c r="BB132" s="57"/>
      <c r="BC132" s="57"/>
      <c r="BD132" s="57"/>
      <c r="BE132" s="57">
        <f t="shared" si="3"/>
        <v>11000</v>
      </c>
      <c r="BF132" s="57"/>
      <c r="BG132" s="57"/>
      <c r="BH132" s="57"/>
      <c r="BI132" s="57"/>
      <c r="BJ132" s="57"/>
      <c r="BK132" s="57"/>
      <c r="BL132" s="57"/>
    </row>
    <row r="133" spans="1:64" ht="51" customHeight="1">
      <c r="A133" s="49">
        <v>12</v>
      </c>
      <c r="B133" s="49"/>
      <c r="C133" s="49"/>
      <c r="D133" s="49"/>
      <c r="E133" s="49"/>
      <c r="F133" s="49"/>
      <c r="G133" s="75" t="s">
        <v>142</v>
      </c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7"/>
      <c r="Z133" s="53" t="s">
        <v>75</v>
      </c>
      <c r="AA133" s="53"/>
      <c r="AB133" s="53"/>
      <c r="AC133" s="53"/>
      <c r="AD133" s="53"/>
      <c r="AE133" s="78" t="s">
        <v>179</v>
      </c>
      <c r="AF133" s="79"/>
      <c r="AG133" s="79"/>
      <c r="AH133" s="79"/>
      <c r="AI133" s="79"/>
      <c r="AJ133" s="79"/>
      <c r="AK133" s="79"/>
      <c r="AL133" s="79"/>
      <c r="AM133" s="79"/>
      <c r="AN133" s="80"/>
      <c r="AO133" s="57">
        <v>1000</v>
      </c>
      <c r="AP133" s="57"/>
      <c r="AQ133" s="57"/>
      <c r="AR133" s="57"/>
      <c r="AS133" s="57"/>
      <c r="AT133" s="57"/>
      <c r="AU133" s="57"/>
      <c r="AV133" s="57"/>
      <c r="AW133" s="57">
        <v>0</v>
      </c>
      <c r="AX133" s="57"/>
      <c r="AY133" s="57"/>
      <c r="AZ133" s="57"/>
      <c r="BA133" s="57"/>
      <c r="BB133" s="57"/>
      <c r="BC133" s="57"/>
      <c r="BD133" s="57"/>
      <c r="BE133" s="57">
        <f t="shared" si="3"/>
        <v>1000</v>
      </c>
      <c r="BF133" s="57"/>
      <c r="BG133" s="57"/>
      <c r="BH133" s="57"/>
      <c r="BI133" s="57"/>
      <c r="BJ133" s="57"/>
      <c r="BK133" s="57"/>
      <c r="BL133" s="57"/>
    </row>
    <row r="134" spans="1:64" ht="72" customHeight="1">
      <c r="A134" s="49">
        <v>13</v>
      </c>
      <c r="B134" s="49"/>
      <c r="C134" s="49"/>
      <c r="D134" s="49"/>
      <c r="E134" s="49"/>
      <c r="F134" s="49"/>
      <c r="G134" s="75" t="s">
        <v>143</v>
      </c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7"/>
      <c r="Z134" s="53" t="s">
        <v>75</v>
      </c>
      <c r="AA134" s="53"/>
      <c r="AB134" s="53"/>
      <c r="AC134" s="53"/>
      <c r="AD134" s="53"/>
      <c r="AE134" s="78" t="s">
        <v>179</v>
      </c>
      <c r="AF134" s="79"/>
      <c r="AG134" s="79"/>
      <c r="AH134" s="79"/>
      <c r="AI134" s="79"/>
      <c r="AJ134" s="79"/>
      <c r="AK134" s="79"/>
      <c r="AL134" s="79"/>
      <c r="AM134" s="79"/>
      <c r="AN134" s="80"/>
      <c r="AO134" s="57">
        <v>11000</v>
      </c>
      <c r="AP134" s="57"/>
      <c r="AQ134" s="57"/>
      <c r="AR134" s="57"/>
      <c r="AS134" s="57"/>
      <c r="AT134" s="57"/>
      <c r="AU134" s="57"/>
      <c r="AV134" s="57"/>
      <c r="AW134" s="57">
        <v>0</v>
      </c>
      <c r="AX134" s="57"/>
      <c r="AY134" s="57"/>
      <c r="AZ134" s="57"/>
      <c r="BA134" s="57"/>
      <c r="BB134" s="57"/>
      <c r="BC134" s="57"/>
      <c r="BD134" s="57"/>
      <c r="BE134" s="57">
        <f t="shared" si="3"/>
        <v>11000</v>
      </c>
      <c r="BF134" s="57"/>
      <c r="BG134" s="57"/>
      <c r="BH134" s="57"/>
      <c r="BI134" s="57"/>
      <c r="BJ134" s="57"/>
      <c r="BK134" s="57"/>
      <c r="BL134" s="57"/>
    </row>
    <row r="135" spans="1:64" ht="73.5" customHeight="1">
      <c r="A135" s="49">
        <v>14</v>
      </c>
      <c r="B135" s="49"/>
      <c r="C135" s="49"/>
      <c r="D135" s="49"/>
      <c r="E135" s="49"/>
      <c r="F135" s="49"/>
      <c r="G135" s="75" t="s">
        <v>144</v>
      </c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7"/>
      <c r="Z135" s="53" t="s">
        <v>75</v>
      </c>
      <c r="AA135" s="53"/>
      <c r="AB135" s="53"/>
      <c r="AC135" s="53"/>
      <c r="AD135" s="53"/>
      <c r="AE135" s="78" t="s">
        <v>179</v>
      </c>
      <c r="AF135" s="79"/>
      <c r="AG135" s="79"/>
      <c r="AH135" s="79"/>
      <c r="AI135" s="79"/>
      <c r="AJ135" s="79"/>
      <c r="AK135" s="79"/>
      <c r="AL135" s="79"/>
      <c r="AM135" s="79"/>
      <c r="AN135" s="80"/>
      <c r="AO135" s="57">
        <v>6000</v>
      </c>
      <c r="AP135" s="57"/>
      <c r="AQ135" s="57"/>
      <c r="AR135" s="57"/>
      <c r="AS135" s="57"/>
      <c r="AT135" s="57"/>
      <c r="AU135" s="57"/>
      <c r="AV135" s="57"/>
      <c r="AW135" s="57">
        <v>0</v>
      </c>
      <c r="AX135" s="57"/>
      <c r="AY135" s="57"/>
      <c r="AZ135" s="57"/>
      <c r="BA135" s="57"/>
      <c r="BB135" s="57"/>
      <c r="BC135" s="57"/>
      <c r="BD135" s="57"/>
      <c r="BE135" s="57">
        <f t="shared" si="3"/>
        <v>6000</v>
      </c>
      <c r="BF135" s="57"/>
      <c r="BG135" s="57"/>
      <c r="BH135" s="57"/>
      <c r="BI135" s="57"/>
      <c r="BJ135" s="57"/>
      <c r="BK135" s="57"/>
      <c r="BL135" s="57"/>
    </row>
    <row r="136" spans="1:64" ht="63.75" customHeight="1">
      <c r="A136" s="49">
        <v>15</v>
      </c>
      <c r="B136" s="49"/>
      <c r="C136" s="49"/>
      <c r="D136" s="49"/>
      <c r="E136" s="49"/>
      <c r="F136" s="49"/>
      <c r="G136" s="75" t="s">
        <v>145</v>
      </c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7"/>
      <c r="Z136" s="53" t="s">
        <v>75</v>
      </c>
      <c r="AA136" s="53"/>
      <c r="AB136" s="53"/>
      <c r="AC136" s="53"/>
      <c r="AD136" s="53"/>
      <c r="AE136" s="78" t="s">
        <v>180</v>
      </c>
      <c r="AF136" s="79"/>
      <c r="AG136" s="79"/>
      <c r="AH136" s="79"/>
      <c r="AI136" s="79"/>
      <c r="AJ136" s="79"/>
      <c r="AK136" s="79"/>
      <c r="AL136" s="79"/>
      <c r="AM136" s="79"/>
      <c r="AN136" s="80"/>
      <c r="AO136" s="57">
        <v>2078</v>
      </c>
      <c r="AP136" s="57"/>
      <c r="AQ136" s="57"/>
      <c r="AR136" s="57"/>
      <c r="AS136" s="57"/>
      <c r="AT136" s="57"/>
      <c r="AU136" s="57"/>
      <c r="AV136" s="57"/>
      <c r="AW136" s="57">
        <v>0</v>
      </c>
      <c r="AX136" s="57"/>
      <c r="AY136" s="57"/>
      <c r="AZ136" s="57"/>
      <c r="BA136" s="57"/>
      <c r="BB136" s="57"/>
      <c r="BC136" s="57"/>
      <c r="BD136" s="57"/>
      <c r="BE136" s="57">
        <f t="shared" si="3"/>
        <v>2078</v>
      </c>
      <c r="BF136" s="57"/>
      <c r="BG136" s="57"/>
      <c r="BH136" s="57"/>
      <c r="BI136" s="57"/>
      <c r="BJ136" s="57"/>
      <c r="BK136" s="57"/>
      <c r="BL136" s="57"/>
    </row>
    <row r="137" spans="1:64" ht="51" customHeight="1">
      <c r="A137" s="49">
        <v>16</v>
      </c>
      <c r="B137" s="49"/>
      <c r="C137" s="49"/>
      <c r="D137" s="49"/>
      <c r="E137" s="49"/>
      <c r="F137" s="49"/>
      <c r="G137" s="75" t="s">
        <v>146</v>
      </c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7"/>
      <c r="Z137" s="53" t="s">
        <v>75</v>
      </c>
      <c r="AA137" s="53"/>
      <c r="AB137" s="53"/>
      <c r="AC137" s="53"/>
      <c r="AD137" s="53"/>
      <c r="AE137" s="78" t="s">
        <v>179</v>
      </c>
      <c r="AF137" s="79"/>
      <c r="AG137" s="79"/>
      <c r="AH137" s="79"/>
      <c r="AI137" s="79"/>
      <c r="AJ137" s="79"/>
      <c r="AK137" s="79"/>
      <c r="AL137" s="79"/>
      <c r="AM137" s="79"/>
      <c r="AN137" s="80"/>
      <c r="AO137" s="57">
        <v>9000</v>
      </c>
      <c r="AP137" s="57"/>
      <c r="AQ137" s="57"/>
      <c r="AR137" s="57"/>
      <c r="AS137" s="57"/>
      <c r="AT137" s="57"/>
      <c r="AU137" s="57"/>
      <c r="AV137" s="57"/>
      <c r="AW137" s="57">
        <v>0</v>
      </c>
      <c r="AX137" s="57"/>
      <c r="AY137" s="57"/>
      <c r="AZ137" s="57"/>
      <c r="BA137" s="57"/>
      <c r="BB137" s="57"/>
      <c r="BC137" s="57"/>
      <c r="BD137" s="57"/>
      <c r="BE137" s="57">
        <f t="shared" si="3"/>
        <v>9000</v>
      </c>
      <c r="BF137" s="57"/>
      <c r="BG137" s="57"/>
      <c r="BH137" s="57"/>
      <c r="BI137" s="57"/>
      <c r="BJ137" s="57"/>
      <c r="BK137" s="57"/>
      <c r="BL137" s="57"/>
    </row>
    <row r="138" spans="1:64" ht="80.25" customHeight="1">
      <c r="A138" s="49">
        <v>17</v>
      </c>
      <c r="B138" s="49"/>
      <c r="C138" s="49"/>
      <c r="D138" s="49"/>
      <c r="E138" s="49"/>
      <c r="F138" s="49"/>
      <c r="G138" s="75" t="s">
        <v>147</v>
      </c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7"/>
      <c r="Z138" s="53" t="s">
        <v>75</v>
      </c>
      <c r="AA138" s="53"/>
      <c r="AB138" s="53"/>
      <c r="AC138" s="53"/>
      <c r="AD138" s="53"/>
      <c r="AE138" s="78" t="s">
        <v>148</v>
      </c>
      <c r="AF138" s="79"/>
      <c r="AG138" s="79"/>
      <c r="AH138" s="79"/>
      <c r="AI138" s="79"/>
      <c r="AJ138" s="79"/>
      <c r="AK138" s="79"/>
      <c r="AL138" s="79"/>
      <c r="AM138" s="79"/>
      <c r="AN138" s="80"/>
      <c r="AO138" s="57">
        <v>4250</v>
      </c>
      <c r="AP138" s="57"/>
      <c r="AQ138" s="57"/>
      <c r="AR138" s="57"/>
      <c r="AS138" s="57"/>
      <c r="AT138" s="57"/>
      <c r="AU138" s="57"/>
      <c r="AV138" s="57"/>
      <c r="AW138" s="57">
        <v>0</v>
      </c>
      <c r="AX138" s="57"/>
      <c r="AY138" s="57"/>
      <c r="AZ138" s="57"/>
      <c r="BA138" s="57"/>
      <c r="BB138" s="57"/>
      <c r="BC138" s="57"/>
      <c r="BD138" s="57"/>
      <c r="BE138" s="57">
        <f t="shared" si="3"/>
        <v>4250</v>
      </c>
      <c r="BF138" s="57"/>
      <c r="BG138" s="57"/>
      <c r="BH138" s="57"/>
      <c r="BI138" s="57"/>
      <c r="BJ138" s="57"/>
      <c r="BK138" s="57"/>
      <c r="BL138" s="57"/>
    </row>
    <row r="139" spans="1:64" ht="51" customHeight="1">
      <c r="A139" s="58">
        <v>18</v>
      </c>
      <c r="B139" s="58"/>
      <c r="C139" s="58"/>
      <c r="D139" s="58"/>
      <c r="E139" s="58"/>
      <c r="F139" s="58"/>
      <c r="G139" s="81" t="s">
        <v>149</v>
      </c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3"/>
      <c r="Z139" s="62" t="s">
        <v>75</v>
      </c>
      <c r="AA139" s="62"/>
      <c r="AB139" s="62"/>
      <c r="AC139" s="62"/>
      <c r="AD139" s="62"/>
      <c r="AE139" s="84" t="s">
        <v>179</v>
      </c>
      <c r="AF139" s="85"/>
      <c r="AG139" s="85"/>
      <c r="AH139" s="85"/>
      <c r="AI139" s="85"/>
      <c r="AJ139" s="85"/>
      <c r="AK139" s="85"/>
      <c r="AL139" s="85"/>
      <c r="AM139" s="85"/>
      <c r="AN139" s="86"/>
      <c r="AO139" s="48">
        <v>2115.6999999999998</v>
      </c>
      <c r="AP139" s="48"/>
      <c r="AQ139" s="48"/>
      <c r="AR139" s="48"/>
      <c r="AS139" s="48"/>
      <c r="AT139" s="48"/>
      <c r="AU139" s="48"/>
      <c r="AV139" s="48"/>
      <c r="AW139" s="48">
        <v>0</v>
      </c>
      <c r="AX139" s="48"/>
      <c r="AY139" s="48"/>
      <c r="AZ139" s="48"/>
      <c r="BA139" s="48"/>
      <c r="BB139" s="48"/>
      <c r="BC139" s="48"/>
      <c r="BD139" s="48"/>
      <c r="BE139" s="48">
        <v>2115.6999999999998</v>
      </c>
      <c r="BF139" s="48"/>
      <c r="BG139" s="48"/>
      <c r="BH139" s="48"/>
      <c r="BI139" s="48"/>
      <c r="BJ139" s="48"/>
      <c r="BK139" s="48"/>
      <c r="BL139" s="48"/>
    </row>
    <row r="140" spans="1:64" ht="51" customHeight="1">
      <c r="A140" s="49">
        <v>19</v>
      </c>
      <c r="B140" s="49"/>
      <c r="C140" s="49"/>
      <c r="D140" s="49"/>
      <c r="E140" s="49"/>
      <c r="F140" s="49"/>
      <c r="G140" s="75" t="s">
        <v>150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7"/>
      <c r="Z140" s="53" t="s">
        <v>75</v>
      </c>
      <c r="AA140" s="53"/>
      <c r="AB140" s="53"/>
      <c r="AC140" s="53"/>
      <c r="AD140" s="53"/>
      <c r="AE140" s="78" t="s">
        <v>179</v>
      </c>
      <c r="AF140" s="79"/>
      <c r="AG140" s="79"/>
      <c r="AH140" s="79"/>
      <c r="AI140" s="79"/>
      <c r="AJ140" s="79"/>
      <c r="AK140" s="79"/>
      <c r="AL140" s="79"/>
      <c r="AM140" s="79"/>
      <c r="AN140" s="80"/>
      <c r="AO140" s="57">
        <v>4500</v>
      </c>
      <c r="AP140" s="57"/>
      <c r="AQ140" s="57"/>
      <c r="AR140" s="57"/>
      <c r="AS140" s="57"/>
      <c r="AT140" s="57"/>
      <c r="AU140" s="57"/>
      <c r="AV140" s="57"/>
      <c r="AW140" s="57">
        <v>0</v>
      </c>
      <c r="AX140" s="57"/>
      <c r="AY140" s="57"/>
      <c r="AZ140" s="57"/>
      <c r="BA140" s="57"/>
      <c r="BB140" s="57"/>
      <c r="BC140" s="57"/>
      <c r="BD140" s="57"/>
      <c r="BE140" s="57">
        <f t="shared" si="3"/>
        <v>4500</v>
      </c>
      <c r="BF140" s="57"/>
      <c r="BG140" s="57"/>
      <c r="BH140" s="57"/>
      <c r="BI140" s="57"/>
      <c r="BJ140" s="57"/>
      <c r="BK140" s="57"/>
      <c r="BL140" s="57"/>
    </row>
    <row r="141" spans="1:64" ht="51" customHeight="1">
      <c r="A141" s="49">
        <v>20</v>
      </c>
      <c r="B141" s="49"/>
      <c r="C141" s="49"/>
      <c r="D141" s="49"/>
      <c r="E141" s="49"/>
      <c r="F141" s="49"/>
      <c r="G141" s="75" t="s">
        <v>151</v>
      </c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7"/>
      <c r="Z141" s="53" t="s">
        <v>75</v>
      </c>
      <c r="AA141" s="53"/>
      <c r="AB141" s="53"/>
      <c r="AC141" s="53"/>
      <c r="AD141" s="53"/>
      <c r="AE141" s="78" t="s">
        <v>179</v>
      </c>
      <c r="AF141" s="79"/>
      <c r="AG141" s="79"/>
      <c r="AH141" s="79"/>
      <c r="AI141" s="79"/>
      <c r="AJ141" s="79"/>
      <c r="AK141" s="79"/>
      <c r="AL141" s="79"/>
      <c r="AM141" s="79"/>
      <c r="AN141" s="80"/>
      <c r="AO141" s="57">
        <v>350</v>
      </c>
      <c r="AP141" s="57"/>
      <c r="AQ141" s="57"/>
      <c r="AR141" s="57"/>
      <c r="AS141" s="57"/>
      <c r="AT141" s="57"/>
      <c r="AU141" s="57"/>
      <c r="AV141" s="57"/>
      <c r="AW141" s="57">
        <v>0</v>
      </c>
      <c r="AX141" s="57"/>
      <c r="AY141" s="57"/>
      <c r="AZ141" s="57"/>
      <c r="BA141" s="57"/>
      <c r="BB141" s="57"/>
      <c r="BC141" s="57"/>
      <c r="BD141" s="57"/>
      <c r="BE141" s="57">
        <f t="shared" si="3"/>
        <v>350</v>
      </c>
      <c r="BF141" s="57"/>
      <c r="BG141" s="57"/>
      <c r="BH141" s="57"/>
      <c r="BI141" s="57"/>
      <c r="BJ141" s="57"/>
      <c r="BK141" s="57"/>
      <c r="BL141" s="57"/>
    </row>
    <row r="142" spans="1:64" ht="51" customHeight="1">
      <c r="A142" s="49">
        <v>21</v>
      </c>
      <c r="B142" s="49"/>
      <c r="C142" s="49"/>
      <c r="D142" s="49"/>
      <c r="E142" s="49"/>
      <c r="F142" s="49"/>
      <c r="G142" s="75" t="s">
        <v>152</v>
      </c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7"/>
      <c r="Z142" s="53" t="s">
        <v>75</v>
      </c>
      <c r="AA142" s="53"/>
      <c r="AB142" s="53"/>
      <c r="AC142" s="53"/>
      <c r="AD142" s="53"/>
      <c r="AE142" s="78" t="s">
        <v>179</v>
      </c>
      <c r="AF142" s="79"/>
      <c r="AG142" s="79"/>
      <c r="AH142" s="79"/>
      <c r="AI142" s="79"/>
      <c r="AJ142" s="79"/>
      <c r="AK142" s="79"/>
      <c r="AL142" s="79"/>
      <c r="AM142" s="79"/>
      <c r="AN142" s="80"/>
      <c r="AO142" s="57">
        <v>8917.07</v>
      </c>
      <c r="AP142" s="57"/>
      <c r="AQ142" s="57"/>
      <c r="AR142" s="57"/>
      <c r="AS142" s="57"/>
      <c r="AT142" s="57"/>
      <c r="AU142" s="57"/>
      <c r="AV142" s="57"/>
      <c r="AW142" s="57">
        <v>0</v>
      </c>
      <c r="AX142" s="57"/>
      <c r="AY142" s="57"/>
      <c r="AZ142" s="57"/>
      <c r="BA142" s="57"/>
      <c r="BB142" s="57"/>
      <c r="BC142" s="57"/>
      <c r="BD142" s="57"/>
      <c r="BE142" s="57">
        <f t="shared" si="3"/>
        <v>8917.07</v>
      </c>
      <c r="BF142" s="57"/>
      <c r="BG142" s="57"/>
      <c r="BH142" s="57"/>
      <c r="BI142" s="57"/>
      <c r="BJ142" s="57"/>
      <c r="BK142" s="57"/>
      <c r="BL142" s="57"/>
    </row>
    <row r="143" spans="1:64" ht="51" customHeight="1">
      <c r="A143" s="49">
        <v>22</v>
      </c>
      <c r="B143" s="49"/>
      <c r="C143" s="49"/>
      <c r="D143" s="49"/>
      <c r="E143" s="49"/>
      <c r="F143" s="49"/>
      <c r="G143" s="75" t="s">
        <v>153</v>
      </c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7"/>
      <c r="Z143" s="53" t="s">
        <v>75</v>
      </c>
      <c r="AA143" s="53"/>
      <c r="AB143" s="53"/>
      <c r="AC143" s="53"/>
      <c r="AD143" s="53"/>
      <c r="AE143" s="78" t="s">
        <v>179</v>
      </c>
      <c r="AF143" s="79"/>
      <c r="AG143" s="79"/>
      <c r="AH143" s="79"/>
      <c r="AI143" s="79"/>
      <c r="AJ143" s="79"/>
      <c r="AK143" s="79"/>
      <c r="AL143" s="79"/>
      <c r="AM143" s="79"/>
      <c r="AN143" s="80"/>
      <c r="AO143" s="57">
        <v>0</v>
      </c>
      <c r="AP143" s="57"/>
      <c r="AQ143" s="57"/>
      <c r="AR143" s="57"/>
      <c r="AS143" s="57"/>
      <c r="AT143" s="57"/>
      <c r="AU143" s="57"/>
      <c r="AV143" s="57"/>
      <c r="AW143" s="57">
        <v>0</v>
      </c>
      <c r="AX143" s="57"/>
      <c r="AY143" s="57"/>
      <c r="AZ143" s="57"/>
      <c r="BA143" s="57"/>
      <c r="BB143" s="57"/>
      <c r="BC143" s="57"/>
      <c r="BD143" s="57"/>
      <c r="BE143" s="57">
        <f t="shared" si="3"/>
        <v>0</v>
      </c>
      <c r="BF143" s="57"/>
      <c r="BG143" s="57"/>
      <c r="BH143" s="57"/>
      <c r="BI143" s="57"/>
      <c r="BJ143" s="57"/>
      <c r="BK143" s="57"/>
      <c r="BL143" s="57"/>
    </row>
    <row r="144" spans="1:64" ht="63.75" customHeight="1">
      <c r="A144" s="49">
        <v>23</v>
      </c>
      <c r="B144" s="49"/>
      <c r="C144" s="49"/>
      <c r="D144" s="49"/>
      <c r="E144" s="49"/>
      <c r="F144" s="49"/>
      <c r="G144" s="75" t="s">
        <v>154</v>
      </c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7"/>
      <c r="Z144" s="53" t="s">
        <v>75</v>
      </c>
      <c r="AA144" s="53"/>
      <c r="AB144" s="53"/>
      <c r="AC144" s="53"/>
      <c r="AD144" s="53"/>
      <c r="AE144" s="78" t="s">
        <v>180</v>
      </c>
      <c r="AF144" s="79"/>
      <c r="AG144" s="79"/>
      <c r="AH144" s="79"/>
      <c r="AI144" s="79"/>
      <c r="AJ144" s="79"/>
      <c r="AK144" s="79"/>
      <c r="AL144" s="79"/>
      <c r="AM144" s="79"/>
      <c r="AN144" s="80"/>
      <c r="AO144" s="57">
        <v>5456.75</v>
      </c>
      <c r="AP144" s="57"/>
      <c r="AQ144" s="57"/>
      <c r="AR144" s="57"/>
      <c r="AS144" s="57"/>
      <c r="AT144" s="57"/>
      <c r="AU144" s="57"/>
      <c r="AV144" s="57"/>
      <c r="AW144" s="57">
        <v>0</v>
      </c>
      <c r="AX144" s="57"/>
      <c r="AY144" s="57"/>
      <c r="AZ144" s="57"/>
      <c r="BA144" s="57"/>
      <c r="BB144" s="57"/>
      <c r="BC144" s="57"/>
      <c r="BD144" s="57"/>
      <c r="BE144" s="57">
        <f t="shared" si="3"/>
        <v>5456.75</v>
      </c>
      <c r="BF144" s="57"/>
      <c r="BG144" s="57"/>
      <c r="BH144" s="57"/>
      <c r="BI144" s="57"/>
      <c r="BJ144" s="57"/>
      <c r="BK144" s="57"/>
      <c r="BL144" s="57"/>
    </row>
    <row r="145" spans="1:81" ht="51" customHeight="1">
      <c r="A145" s="49">
        <v>24</v>
      </c>
      <c r="B145" s="49"/>
      <c r="C145" s="49"/>
      <c r="D145" s="49"/>
      <c r="E145" s="49"/>
      <c r="F145" s="49"/>
      <c r="G145" s="75" t="s">
        <v>155</v>
      </c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7"/>
      <c r="Z145" s="53" t="s">
        <v>75</v>
      </c>
      <c r="AA145" s="53"/>
      <c r="AB145" s="53"/>
      <c r="AC145" s="53"/>
      <c r="AD145" s="53"/>
      <c r="AE145" s="78" t="s">
        <v>179</v>
      </c>
      <c r="AF145" s="79"/>
      <c r="AG145" s="79"/>
      <c r="AH145" s="79"/>
      <c r="AI145" s="79"/>
      <c r="AJ145" s="79"/>
      <c r="AK145" s="79"/>
      <c r="AL145" s="79"/>
      <c r="AM145" s="79"/>
      <c r="AN145" s="80"/>
      <c r="AO145" s="57">
        <v>15000</v>
      </c>
      <c r="AP145" s="57"/>
      <c r="AQ145" s="57"/>
      <c r="AR145" s="57"/>
      <c r="AS145" s="57"/>
      <c r="AT145" s="57"/>
      <c r="AU145" s="57"/>
      <c r="AV145" s="57"/>
      <c r="AW145" s="57">
        <v>0</v>
      </c>
      <c r="AX145" s="57"/>
      <c r="AY145" s="57"/>
      <c r="AZ145" s="57"/>
      <c r="BA145" s="57"/>
      <c r="BB145" s="57"/>
      <c r="BC145" s="57"/>
      <c r="BD145" s="57"/>
      <c r="BE145" s="57">
        <f t="shared" si="3"/>
        <v>15000</v>
      </c>
      <c r="BF145" s="57"/>
      <c r="BG145" s="57"/>
      <c r="BH145" s="57"/>
      <c r="BI145" s="57"/>
      <c r="BJ145" s="57"/>
      <c r="BK145" s="57"/>
      <c r="BL145" s="57"/>
    </row>
    <row r="146" spans="1:81" ht="64.5" customHeight="1">
      <c r="A146" s="49">
        <v>25</v>
      </c>
      <c r="B146" s="49"/>
      <c r="C146" s="49"/>
      <c r="D146" s="49"/>
      <c r="E146" s="49"/>
      <c r="F146" s="49"/>
      <c r="G146" s="75" t="s">
        <v>156</v>
      </c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7"/>
      <c r="Z146" s="53" t="s">
        <v>75</v>
      </c>
      <c r="AA146" s="53"/>
      <c r="AB146" s="53"/>
      <c r="AC146" s="53"/>
      <c r="AD146" s="53"/>
      <c r="AE146" s="78" t="s">
        <v>179</v>
      </c>
      <c r="AF146" s="79"/>
      <c r="AG146" s="79"/>
      <c r="AH146" s="79"/>
      <c r="AI146" s="79"/>
      <c r="AJ146" s="79"/>
      <c r="AK146" s="79"/>
      <c r="AL146" s="79"/>
      <c r="AM146" s="79"/>
      <c r="AN146" s="80"/>
      <c r="AO146" s="57">
        <v>3466.67</v>
      </c>
      <c r="AP146" s="57"/>
      <c r="AQ146" s="57"/>
      <c r="AR146" s="57"/>
      <c r="AS146" s="57"/>
      <c r="AT146" s="57"/>
      <c r="AU146" s="57"/>
      <c r="AV146" s="57"/>
      <c r="AW146" s="57">
        <v>0</v>
      </c>
      <c r="AX146" s="57"/>
      <c r="AY146" s="57"/>
      <c r="AZ146" s="57"/>
      <c r="BA146" s="57"/>
      <c r="BB146" s="57"/>
      <c r="BC146" s="57"/>
      <c r="BD146" s="57"/>
      <c r="BE146" s="57">
        <f t="shared" si="3"/>
        <v>3466.67</v>
      </c>
      <c r="BF146" s="57"/>
      <c r="BG146" s="57"/>
      <c r="BH146" s="57"/>
      <c r="BI146" s="57"/>
      <c r="BJ146" s="57"/>
      <c r="BK146" s="57"/>
      <c r="BL146" s="57"/>
    </row>
    <row r="147" spans="1:81" s="4" customFormat="1" ht="18.75" customHeight="1">
      <c r="A147" s="66">
        <v>0</v>
      </c>
      <c r="B147" s="66"/>
      <c r="C147" s="66"/>
      <c r="D147" s="66"/>
      <c r="E147" s="66"/>
      <c r="F147" s="66"/>
      <c r="G147" s="67" t="s">
        <v>157</v>
      </c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9"/>
      <c r="Z147" s="70"/>
      <c r="AA147" s="70"/>
      <c r="AB147" s="70"/>
      <c r="AC147" s="70"/>
      <c r="AD147" s="70"/>
      <c r="AE147" s="71"/>
      <c r="AF147" s="72"/>
      <c r="AG147" s="72"/>
      <c r="AH147" s="72"/>
      <c r="AI147" s="72"/>
      <c r="AJ147" s="72"/>
      <c r="AK147" s="72"/>
      <c r="AL147" s="72"/>
      <c r="AM147" s="72"/>
      <c r="AN147" s="73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CB147" s="44"/>
    </row>
    <row r="148" spans="1:81" ht="140.25" customHeight="1">
      <c r="A148" s="58">
        <v>1</v>
      </c>
      <c r="B148" s="58"/>
      <c r="C148" s="58"/>
      <c r="D148" s="58"/>
      <c r="E148" s="58"/>
      <c r="F148" s="58"/>
      <c r="G148" s="59" t="s">
        <v>158</v>
      </c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1"/>
      <c r="Z148" s="62" t="s">
        <v>159</v>
      </c>
      <c r="AA148" s="62"/>
      <c r="AB148" s="62"/>
      <c r="AC148" s="62"/>
      <c r="AD148" s="62"/>
      <c r="AE148" s="63" t="s">
        <v>184</v>
      </c>
      <c r="AF148" s="64"/>
      <c r="AG148" s="64"/>
      <c r="AH148" s="64"/>
      <c r="AI148" s="64"/>
      <c r="AJ148" s="64"/>
      <c r="AK148" s="64"/>
      <c r="AL148" s="64"/>
      <c r="AM148" s="64"/>
      <c r="AN148" s="65"/>
      <c r="AO148" s="48">
        <v>5.14</v>
      </c>
      <c r="AP148" s="48"/>
      <c r="AQ148" s="48"/>
      <c r="AR148" s="48"/>
      <c r="AS148" s="48"/>
      <c r="AT148" s="48"/>
      <c r="AU148" s="48"/>
      <c r="AV148" s="48"/>
      <c r="AW148" s="48">
        <v>0</v>
      </c>
      <c r="AX148" s="48"/>
      <c r="AY148" s="48"/>
      <c r="AZ148" s="48"/>
      <c r="BA148" s="48"/>
      <c r="BB148" s="48"/>
      <c r="BC148" s="48"/>
      <c r="BD148" s="48"/>
      <c r="BE148" s="48">
        <v>5.14</v>
      </c>
      <c r="BF148" s="48"/>
      <c r="BG148" s="48"/>
      <c r="BH148" s="48"/>
      <c r="BI148" s="48"/>
      <c r="BJ148" s="48"/>
      <c r="BK148" s="48"/>
      <c r="BL148" s="48"/>
      <c r="CC148" s="47"/>
    </row>
    <row r="149" spans="1:81" ht="127.5" customHeight="1">
      <c r="A149" s="49">
        <v>2</v>
      </c>
      <c r="B149" s="49"/>
      <c r="C149" s="49"/>
      <c r="D149" s="49"/>
      <c r="E149" s="49"/>
      <c r="F149" s="49"/>
      <c r="G149" s="50" t="s">
        <v>160</v>
      </c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2"/>
      <c r="Z149" s="53" t="s">
        <v>159</v>
      </c>
      <c r="AA149" s="53"/>
      <c r="AB149" s="53"/>
      <c r="AC149" s="53"/>
      <c r="AD149" s="53"/>
      <c r="AE149" s="54" t="s">
        <v>161</v>
      </c>
      <c r="AF149" s="55"/>
      <c r="AG149" s="55"/>
      <c r="AH149" s="55"/>
      <c r="AI149" s="55"/>
      <c r="AJ149" s="55"/>
      <c r="AK149" s="55"/>
      <c r="AL149" s="55"/>
      <c r="AM149" s="55"/>
      <c r="AN149" s="56"/>
      <c r="AO149" s="57">
        <v>0</v>
      </c>
      <c r="AP149" s="57"/>
      <c r="AQ149" s="57"/>
      <c r="AR149" s="57"/>
      <c r="AS149" s="57"/>
      <c r="AT149" s="57"/>
      <c r="AU149" s="57"/>
      <c r="AV149" s="57"/>
      <c r="AW149" s="57">
        <v>0</v>
      </c>
      <c r="AX149" s="57"/>
      <c r="AY149" s="57"/>
      <c r="AZ149" s="57"/>
      <c r="BA149" s="57"/>
      <c r="BB149" s="57"/>
      <c r="BC149" s="57"/>
      <c r="BD149" s="57"/>
      <c r="BE149" s="57">
        <f t="shared" si="3"/>
        <v>0</v>
      </c>
      <c r="BF149" s="57"/>
      <c r="BG149" s="57"/>
      <c r="BH149" s="57"/>
      <c r="BI149" s="57"/>
      <c r="BJ149" s="57"/>
      <c r="BK149" s="57"/>
      <c r="BL149" s="57"/>
    </row>
    <row r="150" spans="1:81"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</row>
    <row r="152" spans="1:81" ht="16.5" customHeight="1">
      <c r="A152" s="138" t="s">
        <v>165</v>
      </c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7"/>
      <c r="AO152" s="120" t="s">
        <v>175</v>
      </c>
      <c r="AP152" s="120"/>
      <c r="AQ152" s="120"/>
      <c r="AR152" s="120"/>
      <c r="AS152" s="120"/>
      <c r="AT152" s="120"/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</row>
    <row r="153" spans="1:81">
      <c r="W153" s="134" t="s">
        <v>7</v>
      </c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4"/>
      <c r="AH153" s="134"/>
      <c r="AI153" s="134"/>
      <c r="AJ153" s="134"/>
      <c r="AK153" s="134"/>
      <c r="AL153" s="134"/>
      <c r="AM153" s="134"/>
      <c r="AO153" s="134" t="s">
        <v>54</v>
      </c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</row>
    <row r="154" spans="1:81" ht="15.75" customHeight="1">
      <c r="A154" s="151" t="s">
        <v>5</v>
      </c>
      <c r="B154" s="151"/>
      <c r="C154" s="151"/>
      <c r="D154" s="151"/>
      <c r="E154" s="151"/>
      <c r="F154" s="151"/>
    </row>
    <row r="155" spans="1:81" ht="15" customHeight="1">
      <c r="A155" s="147" t="s">
        <v>164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</row>
    <row r="156" spans="1:81">
      <c r="A156" s="148" t="s">
        <v>49</v>
      </c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</row>
    <row r="157" spans="1:81" ht="10.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</row>
    <row r="158" spans="1:81" ht="31.5" customHeight="1">
      <c r="A158" s="138" t="s">
        <v>166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7"/>
      <c r="AO158" s="120" t="s">
        <v>176</v>
      </c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</row>
    <row r="159" spans="1:81">
      <c r="W159" s="134" t="s">
        <v>7</v>
      </c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O159" s="134" t="s">
        <v>54</v>
      </c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</row>
    <row r="160" spans="1:81">
      <c r="A160" s="149">
        <v>43959</v>
      </c>
      <c r="B160" s="150"/>
      <c r="C160" s="150"/>
      <c r="D160" s="150"/>
      <c r="E160" s="150"/>
      <c r="F160" s="150"/>
      <c r="G160" s="150"/>
      <c r="H160" s="150"/>
    </row>
    <row r="161" spans="1:17">
      <c r="A161" s="134" t="s">
        <v>47</v>
      </c>
      <c r="B161" s="134"/>
      <c r="C161" s="134"/>
      <c r="D161" s="134"/>
      <c r="E161" s="134"/>
      <c r="F161" s="134"/>
      <c r="G161" s="134"/>
      <c r="H161" s="134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>
      <c r="A162" s="23" t="s">
        <v>48</v>
      </c>
    </row>
  </sheetData>
  <mergeCells count="739">
    <mergeCell ref="AB60:AI60"/>
    <mergeCell ref="W159:AM159"/>
    <mergeCell ref="A161:H161"/>
    <mergeCell ref="A155:AS155"/>
    <mergeCell ref="A156:AS156"/>
    <mergeCell ref="A160:H160"/>
    <mergeCell ref="A68:F68"/>
    <mergeCell ref="Z68:AD68"/>
    <mergeCell ref="D58:AA59"/>
    <mergeCell ref="AB58:AI59"/>
    <mergeCell ref="AJ58:AQ59"/>
    <mergeCell ref="AR58:AY59"/>
    <mergeCell ref="W152:AM152"/>
    <mergeCell ref="AO152:BG152"/>
    <mergeCell ref="A154:F154"/>
    <mergeCell ref="W153:AM153"/>
    <mergeCell ref="AE67:AN67"/>
    <mergeCell ref="AE68:AN68"/>
    <mergeCell ref="A67:F67"/>
    <mergeCell ref="A65:BL65"/>
    <mergeCell ref="A66:F66"/>
    <mergeCell ref="AW67:BD67"/>
    <mergeCell ref="AO158:BG158"/>
    <mergeCell ref="A69:F69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29:F29"/>
    <mergeCell ref="B17:L17"/>
    <mergeCell ref="B20:L20"/>
    <mergeCell ref="N20:Y20"/>
    <mergeCell ref="AA20:AI20"/>
    <mergeCell ref="B19:L19"/>
    <mergeCell ref="Z69:AD69"/>
    <mergeCell ref="AE69:AN69"/>
    <mergeCell ref="A152:V152"/>
    <mergeCell ref="D63:AA63"/>
    <mergeCell ref="AB63:AI63"/>
    <mergeCell ref="AJ63:AQ63"/>
    <mergeCell ref="AR63:AY63"/>
    <mergeCell ref="A71:F71"/>
    <mergeCell ref="BE69:BL69"/>
    <mergeCell ref="AO68:AV68"/>
    <mergeCell ref="AW68:BD68"/>
    <mergeCell ref="BE68:BL68"/>
    <mergeCell ref="AW69:BD69"/>
    <mergeCell ref="AO69:AV69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U16:BB16"/>
    <mergeCell ref="AO159:BG159"/>
    <mergeCell ref="AO153:BG153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E66:AN66"/>
    <mergeCell ref="Z66:AD66"/>
    <mergeCell ref="BE67:BL67"/>
    <mergeCell ref="BE70:BL70"/>
    <mergeCell ref="G71:Y71"/>
    <mergeCell ref="Z71:AD71"/>
    <mergeCell ref="AE71:AN71"/>
    <mergeCell ref="AO71:AV71"/>
    <mergeCell ref="AW71:BD71"/>
    <mergeCell ref="BE71:BL71"/>
    <mergeCell ref="BE74:BL74"/>
    <mergeCell ref="A158:V158"/>
    <mergeCell ref="W158:AM158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AS48:AZ48"/>
    <mergeCell ref="B16:L16"/>
    <mergeCell ref="N16:AS16"/>
    <mergeCell ref="AC49:AJ49"/>
    <mergeCell ref="AK47:AR47"/>
    <mergeCell ref="AK48:AR48"/>
    <mergeCell ref="BE66:BL66"/>
    <mergeCell ref="AJ61:AQ61"/>
    <mergeCell ref="AR61:AY61"/>
    <mergeCell ref="AJ60:AQ60"/>
    <mergeCell ref="N19:Y19"/>
    <mergeCell ref="AA19:AI19"/>
    <mergeCell ref="D49:AB49"/>
    <mergeCell ref="A57:AY57"/>
    <mergeCell ref="A63:C63"/>
    <mergeCell ref="A62:C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D62:AA62"/>
    <mergeCell ref="A58:C59"/>
    <mergeCell ref="D60:AA60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0:F40"/>
    <mergeCell ref="AS45:AZ46"/>
    <mergeCell ref="D45:AB46"/>
    <mergeCell ref="D47:AB47"/>
    <mergeCell ref="D48:AB48"/>
    <mergeCell ref="AC47:AJ47"/>
    <mergeCell ref="AC48:AJ48"/>
    <mergeCell ref="AC45:AJ46"/>
    <mergeCell ref="AK45:AR46"/>
    <mergeCell ref="AS47:AZ47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6:BL76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8:BL78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0:BL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</mergeCells>
  <phoneticPr fontId="0" type="noConversion"/>
  <conditionalFormatting sqref="H69:L69 H95:L95 H121:L121 H147:L147 G69:G149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14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2020-05-07T11:09:17Z</cp:lastPrinted>
  <dcterms:created xsi:type="dcterms:W3CDTF">2016-08-15T09:54:21Z</dcterms:created>
  <dcterms:modified xsi:type="dcterms:W3CDTF">2020-06-09T08:27:40Z</dcterms:modified>
</cp:coreProperties>
</file>